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4\CUNHATAÍ\2-PROJETO AMPLIAÇÃO SEDE ESPORTIVA LINHA SÃO ROQUE\1-PROJETO EXECUTIVO\"/>
    </mc:Choice>
  </mc:AlternateContent>
  <xr:revisionPtr revIDLastSave="0" documentId="13_ncr:1_{DAF6DE58-BF9F-45A8-9A29-1006EB6E82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Plan1!$A$1:$P$47</definedName>
    <definedName name="_xlnm.Print_Titles" localSheetId="0">Plan1!$A:$D</definedName>
  </definedNames>
  <calcPr calcId="181029"/>
</workbook>
</file>

<file path=xl/calcChain.xml><?xml version="1.0" encoding="utf-8"?>
<calcChain xmlns="http://schemas.openxmlformats.org/spreadsheetml/2006/main">
  <c r="C17" i="1" l="1"/>
  <c r="C23" i="1" l="1"/>
  <c r="C20" i="1" l="1"/>
  <c r="C18" i="1" l="1"/>
  <c r="C29" i="1" l="1"/>
  <c r="C27" i="1" l="1"/>
  <c r="C28" i="1" l="1"/>
  <c r="C24" i="1"/>
  <c r="C22" i="1"/>
  <c r="C19" i="1"/>
  <c r="C16" i="1"/>
  <c r="C26" i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16" i="1"/>
  <c r="H16" i="1" s="1"/>
  <c r="J16" i="1" s="1"/>
  <c r="L16" i="1" s="1"/>
  <c r="N16" i="1" s="1"/>
  <c r="P16" i="1" s="1"/>
  <c r="R16" i="1" s="1"/>
  <c r="T16" i="1" s="1"/>
  <c r="V16" i="1" s="1"/>
  <c r="X16" i="1" s="1"/>
  <c r="Z16" i="1" s="1"/>
  <c r="AB16" i="1" s="1"/>
  <c r="AD16" i="1" s="1"/>
  <c r="AF16" i="1" s="1"/>
  <c r="AH16" i="1" s="1"/>
  <c r="AJ16" i="1" s="1"/>
  <c r="F25" i="1"/>
  <c r="H25" i="1" s="1"/>
  <c r="J25" i="1" s="1"/>
  <c r="L25" i="1" s="1"/>
  <c r="N25" i="1" s="1"/>
  <c r="P25" i="1" s="1"/>
  <c r="R25" i="1" s="1"/>
  <c r="T25" i="1" s="1"/>
  <c r="V25" i="1" s="1"/>
  <c r="X25" i="1" s="1"/>
  <c r="Z25" i="1" s="1"/>
  <c r="AB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C25" i="1" l="1"/>
  <c r="C21" i="1"/>
  <c r="C30" i="1"/>
  <c r="J30" i="1"/>
  <c r="J26" i="1"/>
  <c r="J24" i="1"/>
  <c r="J20" i="1"/>
  <c r="J29" i="1"/>
  <c r="J23" i="1"/>
  <c r="J19" i="1"/>
  <c r="J22" i="1"/>
  <c r="J18" i="1"/>
  <c r="J32" i="1"/>
  <c r="J28" i="1"/>
  <c r="J31" i="1"/>
  <c r="J27" i="1"/>
  <c r="L27" i="1" s="1"/>
  <c r="N27" i="1" s="1"/>
  <c r="P27" i="1" s="1"/>
  <c r="R27" i="1" s="1"/>
  <c r="T27" i="1" s="1"/>
  <c r="V27" i="1" s="1"/>
  <c r="X27" i="1" s="1"/>
  <c r="Z27" i="1" s="1"/>
  <c r="AB27" i="1" s="1"/>
  <c r="J21" i="1"/>
  <c r="L21" i="1" s="1"/>
  <c r="J17" i="1"/>
  <c r="L17" i="1" l="1"/>
  <c r="L32" i="1"/>
  <c r="L18" i="1"/>
  <c r="L19" i="1"/>
  <c r="L20" i="1"/>
  <c r="L26" i="1"/>
  <c r="N26" i="1" s="1"/>
  <c r="P26" i="1" s="1"/>
  <c r="R26" i="1" s="1"/>
  <c r="T26" i="1" s="1"/>
  <c r="V26" i="1" s="1"/>
  <c r="X26" i="1" s="1"/>
  <c r="Z26" i="1" s="1"/>
  <c r="AB26" i="1" s="1"/>
  <c r="N21" i="1"/>
  <c r="L31" i="1"/>
  <c r="L28" i="1"/>
  <c r="N28" i="1" s="1"/>
  <c r="P28" i="1" s="1"/>
  <c r="R28" i="1" s="1"/>
  <c r="T28" i="1" s="1"/>
  <c r="V28" i="1" s="1"/>
  <c r="X28" i="1" s="1"/>
  <c r="Z28" i="1" s="1"/>
  <c r="AB28" i="1" s="1"/>
  <c r="L22" i="1"/>
  <c r="L23" i="1"/>
  <c r="L29" i="1"/>
  <c r="L24" i="1"/>
  <c r="L30" i="1"/>
  <c r="N24" i="1" l="1"/>
  <c r="P21" i="1"/>
  <c r="N20" i="1"/>
  <c r="N18" i="1"/>
  <c r="N29" i="1"/>
  <c r="N30" i="1"/>
  <c r="N23" i="1"/>
  <c r="N31" i="1"/>
  <c r="N22" i="1"/>
  <c r="N19" i="1"/>
  <c r="N32" i="1"/>
  <c r="N17" i="1"/>
  <c r="P23" i="1" l="1"/>
  <c r="P32" i="1"/>
  <c r="P29" i="1"/>
  <c r="P22" i="1"/>
  <c r="P30" i="1"/>
  <c r="P31" i="1"/>
  <c r="P17" i="1"/>
  <c r="P19" i="1"/>
  <c r="P18" i="1"/>
  <c r="P20" i="1"/>
  <c r="R21" i="1"/>
  <c r="P24" i="1"/>
  <c r="R19" i="1" l="1"/>
  <c r="R31" i="1"/>
  <c r="R30" i="1"/>
  <c r="R29" i="1"/>
  <c r="R32" i="1"/>
  <c r="R24" i="1"/>
  <c r="R20" i="1"/>
  <c r="T21" i="1"/>
  <c r="R18" i="1"/>
  <c r="R17" i="1"/>
  <c r="R22" i="1"/>
  <c r="R23" i="1"/>
  <c r="T23" i="1" l="1"/>
  <c r="T17" i="1"/>
  <c r="V21" i="1"/>
  <c r="T24" i="1"/>
  <c r="T29" i="1"/>
  <c r="T31" i="1"/>
  <c r="T22" i="1"/>
  <c r="T18" i="1"/>
  <c r="T20" i="1"/>
  <c r="T32" i="1"/>
  <c r="T30" i="1"/>
  <c r="T19" i="1"/>
  <c r="V19" i="1" l="1"/>
  <c r="V32" i="1"/>
  <c r="V22" i="1"/>
  <c r="V29" i="1"/>
  <c r="X21" i="1"/>
  <c r="V30" i="1"/>
  <c r="X30" i="1" s="1"/>
  <c r="Z30" i="1" s="1"/>
  <c r="AB30" i="1" s="1"/>
  <c r="V18" i="1"/>
  <c r="V20" i="1"/>
  <c r="V31" i="1"/>
  <c r="V24" i="1"/>
  <c r="V17" i="1"/>
  <c r="V23" i="1"/>
  <c r="X23" i="1" l="1"/>
  <c r="X24" i="1"/>
  <c r="X31" i="1"/>
  <c r="X20" i="1"/>
  <c r="X18" i="1"/>
  <c r="Z21" i="1"/>
  <c r="X32" i="1"/>
  <c r="X29" i="1"/>
  <c r="X17" i="1"/>
  <c r="X22" i="1"/>
  <c r="X19" i="1"/>
  <c r="Z22" i="1" l="1"/>
  <c r="Z32" i="1"/>
  <c r="AB21" i="1"/>
  <c r="Z17" i="1"/>
  <c r="Z29" i="1"/>
  <c r="Z24" i="1"/>
  <c r="Z19" i="1"/>
  <c r="Z18" i="1"/>
  <c r="Z20" i="1"/>
  <c r="Z31" i="1"/>
  <c r="Z23" i="1"/>
  <c r="AB31" i="1" l="1"/>
  <c r="AB29" i="1"/>
  <c r="AB32" i="1"/>
  <c r="AB19" i="1"/>
  <c r="AB17" i="1"/>
  <c r="AB23" i="1"/>
  <c r="AB18" i="1"/>
  <c r="AB20" i="1"/>
  <c r="AB24" i="1"/>
  <c r="AD21" i="1"/>
  <c r="AB22" i="1"/>
  <c r="AD22" i="1" l="1"/>
  <c r="AD24" i="1"/>
  <c r="AD20" i="1"/>
  <c r="AD27" i="1"/>
  <c r="AD32" i="1"/>
  <c r="AD26" i="1"/>
  <c r="AF21" i="1"/>
  <c r="AD25" i="1"/>
  <c r="AD23" i="1"/>
  <c r="AD17" i="1"/>
  <c r="AD19" i="1"/>
  <c r="AD28" i="1"/>
  <c r="AD30" i="1"/>
  <c r="AD18" i="1"/>
  <c r="AD29" i="1"/>
  <c r="AD31" i="1"/>
  <c r="AF17" i="1" l="1"/>
  <c r="AF27" i="1"/>
  <c r="AF32" i="1"/>
  <c r="AF24" i="1"/>
  <c r="AF29" i="1"/>
  <c r="AF30" i="1"/>
  <c r="AF23" i="1"/>
  <c r="AF26" i="1"/>
  <c r="AF22" i="1"/>
  <c r="AF20" i="1"/>
  <c r="AF19" i="1"/>
  <c r="AF25" i="1"/>
  <c r="AF18" i="1"/>
  <c r="AF31" i="1"/>
  <c r="AF28" i="1"/>
  <c r="AH21" i="1"/>
  <c r="AJ21" i="1" l="1"/>
  <c r="AH20" i="1"/>
  <c r="AH28" i="1"/>
  <c r="AJ25" i="1"/>
  <c r="AH29" i="1"/>
  <c r="AH27" i="1"/>
  <c r="AH23" i="1"/>
  <c r="AH18" i="1"/>
  <c r="AH17" i="1"/>
  <c r="AH22" i="1"/>
  <c r="AH31" i="1"/>
  <c r="AH19" i="1"/>
  <c r="AH24" i="1"/>
  <c r="AH26" i="1"/>
  <c r="AH30" i="1"/>
  <c r="AH32" i="1"/>
  <c r="AJ19" i="1" l="1"/>
  <c r="AJ22" i="1"/>
  <c r="AJ26" i="1"/>
  <c r="AJ17" i="1"/>
  <c r="AJ18" i="1"/>
  <c r="AJ20" i="1"/>
  <c r="AJ32" i="1"/>
  <c r="AJ24" i="1"/>
  <c r="AJ30" i="1"/>
  <c r="AJ31" i="1"/>
  <c r="AJ27" i="1"/>
  <c r="AJ29" i="1"/>
  <c r="AJ28" i="1"/>
  <c r="C34" i="1" l="1"/>
  <c r="AQ17" i="1" s="1"/>
  <c r="BN27" i="1"/>
  <c r="BM21" i="1"/>
  <c r="BD21" i="1"/>
  <c r="BE31" i="1"/>
  <c r="AL28" i="1"/>
  <c r="AY26" i="1"/>
  <c r="AQ20" i="1"/>
  <c r="BJ21" i="1"/>
  <c r="AT30" i="1"/>
  <c r="AQ32" i="1"/>
  <c r="AZ22" i="1"/>
  <c r="AT31" i="1"/>
  <c r="AS30" i="1"/>
  <c r="BG30" i="1"/>
  <c r="AW32" i="1"/>
  <c r="AQ21" i="1"/>
  <c r="BL23" i="1"/>
  <c r="BD25" i="1"/>
  <c r="AY31" i="1"/>
  <c r="AN26" i="1"/>
  <c r="BB18" i="1"/>
  <c r="BM16" i="1"/>
  <c r="AZ20" i="1"/>
  <c r="AZ31" i="1"/>
  <c r="AL18" i="1"/>
  <c r="AR21" i="1"/>
  <c r="AP18" i="1"/>
  <c r="BQ25" i="1"/>
  <c r="AO27" i="1"/>
  <c r="AP26" i="1"/>
  <c r="AO30" i="1"/>
  <c r="BN30" i="1"/>
  <c r="BP22" i="1"/>
  <c r="AL32" i="1"/>
  <c r="AU21" i="1"/>
  <c r="BP29" i="1"/>
  <c r="BG16" i="1"/>
  <c r="AP22" i="1"/>
  <c r="BB20" i="1"/>
  <c r="BQ32" i="1"/>
  <c r="BC16" i="1"/>
  <c r="AR26" i="1"/>
  <c r="AU18" i="1"/>
  <c r="BC17" i="1"/>
  <c r="BJ22" i="1"/>
  <c r="AR16" i="1"/>
  <c r="BF26" i="1"/>
  <c r="BC26" i="1"/>
  <c r="BF31" i="1"/>
  <c r="BO19" i="1"/>
  <c r="BF21" i="1"/>
  <c r="BE29" i="1"/>
  <c r="AS26" i="1"/>
  <c r="AY23" i="1"/>
  <c r="BP18" i="1"/>
  <c r="D17" i="1"/>
  <c r="BN17" i="1"/>
  <c r="AO17" i="1"/>
  <c r="BQ22" i="1"/>
  <c r="AX27" i="1"/>
  <c r="BI26" i="1"/>
  <c r="BB27" i="1"/>
  <c r="AR22" i="1"/>
  <c r="BP20" i="1"/>
  <c r="BG26" i="1"/>
  <c r="BL16" i="1"/>
  <c r="AT16" i="1"/>
  <c r="BE21" i="1"/>
  <c r="AT23" i="1"/>
  <c r="BA19" i="1"/>
  <c r="BN20" i="1"/>
  <c r="BF25" i="1"/>
  <c r="AW30" i="1"/>
  <c r="BN31" i="1"/>
  <c r="BJ26" i="1"/>
  <c r="AW29" i="1"/>
  <c r="AO26" i="1"/>
  <c r="AO29" i="1"/>
  <c r="AN27" i="1"/>
  <c r="AN21" i="1"/>
  <c r="AZ26" i="1"/>
  <c r="BB16" i="1"/>
  <c r="BF30" i="1"/>
  <c r="BC28" i="1"/>
  <c r="AM21" i="1"/>
  <c r="BG28" i="1"/>
  <c r="BI30" i="1"/>
  <c r="AV30" i="1"/>
  <c r="BH16" i="1"/>
  <c r="AR29" i="1"/>
  <c r="BA18" i="1"/>
  <c r="AW18" i="1"/>
  <c r="AY22" i="1"/>
  <c r="BN28" i="1"/>
  <c r="BO31" i="1"/>
  <c r="AZ25" i="1"/>
  <c r="AO19" i="1"/>
  <c r="BD18" i="1"/>
  <c r="BD31" i="1"/>
  <c r="AX17" i="1"/>
  <c r="BD17" i="1"/>
  <c r="BG17" i="1"/>
  <c r="BA23" i="1"/>
  <c r="BM26" i="1"/>
  <c r="BA22" i="1"/>
  <c r="BP31" i="1"/>
  <c r="BC25" i="1"/>
  <c r="BB30" i="1"/>
  <c r="AR27" i="1"/>
  <c r="D19" i="1"/>
  <c r="BH25" i="1"/>
  <c r="AV18" i="1"/>
  <c r="AX16" i="1"/>
  <c r="BG25" i="1"/>
  <c r="BI32" i="1"/>
  <c r="BF28" i="1"/>
  <c r="BG27" i="1"/>
  <c r="AX28" i="1"/>
  <c r="AZ32" i="1"/>
  <c r="AV25" i="1"/>
  <c r="AT28" i="1"/>
  <c r="AW20" i="1"/>
  <c r="AU22" i="1"/>
  <c r="AS19" i="1"/>
  <c r="AQ27" i="1"/>
  <c r="BK21" i="1"/>
  <c r="BB32" i="1"/>
  <c r="BA32" i="1"/>
  <c r="AM16" i="1"/>
  <c r="AU26" i="1"/>
  <c r="BQ30" i="1"/>
  <c r="BG20" i="1"/>
  <c r="AN18" i="1"/>
  <c r="BO18" i="1"/>
  <c r="AX32" i="1"/>
  <c r="BN18" i="1"/>
  <c r="AO18" i="1"/>
  <c r="BQ28" i="1"/>
  <c r="BC18" i="1"/>
  <c r="AU17" i="1"/>
  <c r="AX25" i="1"/>
  <c r="BC30" i="1"/>
  <c r="AW26" i="1"/>
  <c r="D28" i="1"/>
  <c r="BI31" i="1"/>
  <c r="AM28" i="1"/>
  <c r="AV23" i="1"/>
  <c r="BB26" i="1"/>
  <c r="BQ26" i="1"/>
  <c r="AP31" i="1"/>
  <c r="BL22" i="1"/>
  <c r="AR30" i="1"/>
  <c r="BF20" i="1"/>
  <c r="AW16" i="1"/>
  <c r="BH26" i="1"/>
  <c r="AR18" i="1"/>
  <c r="BK18" i="1"/>
  <c r="BI18" i="1"/>
  <c r="AP28" i="1"/>
  <c r="BL18" i="1"/>
  <c r="BI19" i="1"/>
  <c r="AT27" i="1"/>
  <c r="BP17" i="1"/>
  <c r="BP28" i="1"/>
  <c r="AO32" i="1"/>
  <c r="BH21" i="1"/>
  <c r="AZ18" i="1"/>
  <c r="BH23" i="1"/>
  <c r="BI16" i="1"/>
  <c r="AU30" i="1"/>
  <c r="AV29" i="1"/>
  <c r="BA16" i="1"/>
  <c r="BH20" i="1"/>
  <c r="AN22" i="1"/>
  <c r="AN32" i="1"/>
  <c r="BQ18" i="1"/>
  <c r="AS18" i="1"/>
  <c r="AN25" i="1"/>
  <c r="AW17" i="1"/>
  <c r="BI29" i="1"/>
  <c r="AR31" i="1"/>
  <c r="AT25" i="1"/>
  <c r="AM19" i="1"/>
  <c r="BH29" i="1"/>
  <c r="BM30" i="1"/>
  <c r="BH22" i="1"/>
  <c r="AP20" i="1"/>
  <c r="BG29" i="1"/>
  <c r="D29" i="1"/>
  <c r="AY21" i="1"/>
  <c r="BQ29" i="1"/>
  <c r="BJ30" i="1"/>
  <c r="BO16" i="1"/>
  <c r="BI20" i="1"/>
  <c r="AU27" i="1"/>
  <c r="BM20" i="1"/>
  <c r="BM22" i="1"/>
  <c r="BB23" i="1"/>
  <c r="AR17" i="1"/>
  <c r="BK17" i="1"/>
  <c r="BO17" i="1"/>
  <c r="BF23" i="1"/>
  <c r="BH27" i="1"/>
  <c r="AT20" i="1"/>
  <c r="BK28" i="1"/>
  <c r="AZ30" i="1"/>
  <c r="BL20" i="1"/>
  <c r="BC22" i="1"/>
  <c r="BQ23" i="1"/>
  <c r="BP30" i="1"/>
  <c r="AY30" i="1"/>
  <c r="BK31" i="1"/>
  <c r="AL20" i="1"/>
  <c r="AS29" i="1"/>
  <c r="AQ26" i="1"/>
  <c r="BQ20" i="1"/>
  <c r="AY25" i="1"/>
  <c r="AU23" i="1"/>
  <c r="AS22" i="1"/>
  <c r="BD22" i="1"/>
  <c r="AM20" i="1"/>
  <c r="BD32" i="1"/>
  <c r="D31" i="1"/>
  <c r="BF16" i="1"/>
  <c r="BQ19" i="1"/>
  <c r="BL29" i="1"/>
  <c r="BC32" i="1"/>
  <c r="BC27" i="1"/>
  <c r="AX26" i="1"/>
  <c r="AM26" i="1"/>
  <c r="BP25" i="1"/>
  <c r="BL25" i="1"/>
  <c r="AQ25" i="1"/>
  <c r="AS32" i="1"/>
  <c r="AQ19" i="1"/>
  <c r="BO20" i="1"/>
  <c r="BA20" i="1"/>
  <c r="BL28" i="1"/>
  <c r="AM23" i="1"/>
  <c r="BI23" i="1"/>
  <c r="AL23" i="1"/>
  <c r="AQ18" i="1"/>
  <c r="BC20" i="1"/>
  <c r="BP19" i="1"/>
  <c r="BE17" i="1"/>
  <c r="BK25" i="1"/>
  <c r="BB22" i="1"/>
  <c r="AT26" i="1"/>
  <c r="AV16" i="1"/>
  <c r="BG22" i="1"/>
  <c r="AY19" i="1"/>
  <c r="AL31" i="1"/>
  <c r="BO25" i="1"/>
  <c r="BN19" i="1"/>
  <c r="AY27" i="1"/>
  <c r="AT21" i="1"/>
  <c r="AX18" i="1"/>
  <c r="AL21" i="1"/>
  <c r="AT17" i="1"/>
  <c r="BD27" i="1"/>
  <c r="AW19" i="1"/>
  <c r="AL26" i="1"/>
  <c r="BJ29" i="1"/>
  <c r="BJ28" i="1"/>
  <c r="AS23" i="1"/>
  <c r="BB19" i="1"/>
  <c r="BJ16" i="1"/>
  <c r="BK27" i="1"/>
  <c r="AS21" i="1"/>
  <c r="AV32" i="1"/>
  <c r="AU32" i="1"/>
  <c r="AT19" i="1"/>
  <c r="D18" i="1"/>
  <c r="AN17" i="1"/>
  <c r="BM17" i="1"/>
  <c r="BJ18" i="1"/>
  <c r="BC21" i="1"/>
  <c r="AZ28" i="1"/>
  <c r="BA25" i="1"/>
  <c r="BP32" i="1"/>
  <c r="BJ20" i="1"/>
  <c r="BK20" i="1"/>
  <c r="BD23" i="1"/>
  <c r="AM31" i="1"/>
  <c r="BD16" i="1"/>
  <c r="AZ27" i="1"/>
  <c r="BK26" i="1"/>
  <c r="BK32" i="1"/>
  <c r="BO27" i="1"/>
  <c r="BQ31" i="1"/>
  <c r="AT18" i="1"/>
  <c r="BA29" i="1"/>
  <c r="AQ28" i="1"/>
  <c r="BP27" i="1"/>
  <c r="AN29" i="1"/>
  <c r="BA30" i="1"/>
  <c r="BK30" i="1"/>
  <c r="BQ16" i="1"/>
  <c r="BE19" i="1"/>
  <c r="BM32" i="1"/>
  <c r="AY28" i="1"/>
  <c r="BO32" i="1"/>
  <c r="AL29" i="1"/>
  <c r="AU25" i="1"/>
  <c r="AS28" i="1"/>
  <c r="BJ27" i="1"/>
  <c r="BK22" i="1"/>
  <c r="AL22" i="1"/>
  <c r="D32" i="1"/>
  <c r="BB28" i="1"/>
  <c r="AP32" i="1"/>
  <c r="BJ23" i="1"/>
  <c r="BQ21" i="1"/>
  <c r="BN22" i="1"/>
  <c r="AQ30" i="1"/>
  <c r="AW25" i="1"/>
  <c r="BF19" i="1"/>
  <c r="AL27" i="1"/>
  <c r="AP17" i="1"/>
  <c r="AX20" i="1"/>
  <c r="AY16" i="1"/>
  <c r="BC31" i="1"/>
  <c r="BQ27" i="1"/>
  <c r="AP16" i="1"/>
  <c r="AW27" i="1"/>
  <c r="BK23" i="1"/>
  <c r="BJ32" i="1"/>
  <c r="AY20" i="1"/>
  <c r="BD19" i="1"/>
  <c r="BA28" i="1"/>
  <c r="BD28" i="1"/>
  <c r="BE30" i="1"/>
  <c r="BF29" i="1"/>
  <c r="BN32" i="1"/>
  <c r="AZ23" i="1"/>
  <c r="BH19" i="1"/>
  <c r="AV26" i="1"/>
  <c r="BH31" i="1"/>
  <c r="AX21" i="1"/>
  <c r="BP23" i="1"/>
  <c r="BL19" i="1"/>
  <c r="BJ31" i="1"/>
  <c r="BM27" i="1"/>
  <c r="BG32" i="1"/>
  <c r="BL26" i="1"/>
  <c r="BB25" i="1"/>
  <c r="AO25" i="1"/>
  <c r="AO16" i="1"/>
  <c r="AQ16" i="1"/>
  <c r="BF17" i="1"/>
  <c r="AS17" i="1"/>
  <c r="BF18" i="1"/>
  <c r="AL16" i="1"/>
  <c r="AM30" i="1"/>
  <c r="BG31" i="1"/>
  <c r="BD29" i="1"/>
  <c r="AP19" i="1"/>
  <c r="BM23" i="1"/>
  <c r="AN20" i="1"/>
  <c r="BP21" i="1"/>
  <c r="BE23" i="1"/>
  <c r="BL30" i="1"/>
  <c r="BM29" i="1"/>
  <c r="AU29" i="1"/>
  <c r="BH30" i="1"/>
  <c r="BD20" i="1"/>
  <c r="AQ23" i="1"/>
  <c r="AM22" i="1"/>
  <c r="AN30" i="1"/>
  <c r="D16" i="1"/>
  <c r="AV22" i="1"/>
  <c r="BO26" i="1"/>
  <c r="AU20" i="1"/>
  <c r="AR32" i="1"/>
  <c r="BG19" i="1"/>
  <c r="BK29" i="1"/>
  <c r="BI28" i="1"/>
  <c r="D20" i="1"/>
  <c r="BN26" i="1"/>
  <c r="AT22" i="1"/>
  <c r="AW21" i="1"/>
  <c r="BF32" i="1"/>
  <c r="BA31" i="1"/>
  <c r="AX31" i="1"/>
  <c r="BK16" i="1"/>
  <c r="BB21" i="1"/>
  <c r="BG18" i="1"/>
  <c r="AO23" i="1"/>
  <c r="BG21" i="1"/>
  <c r="BI21" i="1"/>
  <c r="BN21" i="1"/>
  <c r="AS25" i="1"/>
  <c r="AV19" i="1"/>
  <c r="BE28" i="1"/>
  <c r="AZ29" i="1"/>
  <c r="BE22" i="1"/>
  <c r="BF27" i="1"/>
  <c r="BC19" i="1"/>
  <c r="AU31" i="1"/>
  <c r="AR23" i="1"/>
  <c r="AT32" i="1"/>
  <c r="BO29" i="1"/>
  <c r="BI17" i="1"/>
  <c r="BL21" i="1"/>
  <c r="AW23" i="1"/>
  <c r="AO22" i="1"/>
  <c r="D26" i="1"/>
  <c r="D23" i="1"/>
  <c r="BP16" i="1"/>
  <c r="BE27" i="1"/>
  <c r="AX22" i="1"/>
  <c r="AV27" i="1"/>
  <c r="BN23" i="1"/>
  <c r="BH18" i="1"/>
  <c r="AX19" i="1"/>
  <c r="BJ25" i="1"/>
  <c r="AL17" i="1"/>
  <c r="AS27" i="1"/>
  <c r="BM18" i="1"/>
  <c r="BJ17" i="1"/>
  <c r="AU28" i="1"/>
  <c r="D21" i="1"/>
  <c r="BH32" i="1"/>
  <c r="BP26" i="1"/>
  <c r="AP25" i="1"/>
  <c r="AM18" i="1"/>
  <c r="AN31" i="1"/>
  <c r="AQ22" i="1"/>
  <c r="BH17" i="1"/>
  <c r="AQ29" i="1"/>
  <c r="D27" i="1"/>
  <c r="BH28" i="1"/>
  <c r="BL31" i="1"/>
  <c r="AO31" i="1"/>
  <c r="AO28" i="1"/>
  <c r="BA21" i="1"/>
  <c r="BL17" i="1"/>
  <c r="AZ21" i="1"/>
  <c r="BE25" i="1"/>
  <c r="BB29" i="1"/>
  <c r="BA27" i="1"/>
  <c r="BI22" i="1"/>
  <c r="AY18" i="1"/>
  <c r="AR20" i="1"/>
  <c r="AR25" i="1"/>
  <c r="BK19" i="1"/>
  <c r="AV21" i="1"/>
  <c r="AZ16" i="1"/>
  <c r="AW22" i="1"/>
  <c r="BI27" i="1"/>
  <c r="AZ19" i="1"/>
  <c r="AP23" i="1"/>
  <c r="AQ31" i="1"/>
  <c r="AN23" i="1"/>
  <c r="AM27" i="1"/>
  <c r="AO20" i="1"/>
  <c r="AU19" i="1"/>
  <c r="BF22" i="1"/>
  <c r="BQ17" i="1"/>
  <c r="BM28" i="1"/>
  <c r="BC29" i="1"/>
  <c r="BA26" i="1"/>
  <c r="BO22" i="1"/>
  <c r="AX29" i="1"/>
  <c r="BB17" i="1"/>
  <c r="AY32" i="1"/>
  <c r="BM19" i="1"/>
  <c r="BE16" i="1"/>
  <c r="BL32" i="1"/>
  <c r="AY17" i="1"/>
  <c r="AM29" i="1"/>
  <c r="AR19" i="1"/>
  <c r="AL25" i="1"/>
  <c r="D25" i="1"/>
  <c r="BO21" i="1"/>
  <c r="AP21" i="1"/>
  <c r="AO21" i="1"/>
  <c r="BM31" i="1"/>
  <c r="BJ19" i="1"/>
  <c r="BC23" i="1"/>
  <c r="BN16" i="1"/>
  <c r="AX23" i="1"/>
  <c r="D22" i="1"/>
  <c r="BO28" i="1"/>
  <c r="D30" i="1"/>
  <c r="BL27" i="1"/>
  <c r="AT29" i="1"/>
  <c r="BD26" i="1"/>
  <c r="AN19" i="1"/>
  <c r="BE26" i="1"/>
  <c r="AV31" i="1"/>
  <c r="AM25" i="1"/>
  <c r="AP29" i="1"/>
  <c r="AP27" i="1"/>
  <c r="BN29" i="1"/>
  <c r="AS31" i="1"/>
  <c r="AN28" i="1"/>
  <c r="AL19" i="1"/>
  <c r="AX30" i="1"/>
  <c r="BO30" i="1"/>
  <c r="BE20" i="1"/>
  <c r="BB31" i="1" l="1"/>
  <c r="BE32" i="1"/>
  <c r="AM32" i="1"/>
  <c r="BN25" i="1"/>
  <c r="AV28" i="1"/>
  <c r="AU16" i="1"/>
  <c r="AZ17" i="1"/>
  <c r="AN16" i="1"/>
  <c r="AL30" i="1"/>
  <c r="AS16" i="1"/>
  <c r="AY29" i="1"/>
  <c r="BM25" i="1"/>
  <c r="BG23" i="1"/>
  <c r="BE18" i="1"/>
  <c r="AW28" i="1"/>
  <c r="BD30" i="1"/>
  <c r="AW31" i="1"/>
  <c r="AV20" i="1"/>
  <c r="AR28" i="1"/>
  <c r="AS20" i="1"/>
  <c r="AP30" i="1"/>
  <c r="BI25" i="1"/>
  <c r="BO23" i="1"/>
  <c r="AV17" i="1"/>
  <c r="BA17" i="1"/>
  <c r="AM17" i="1"/>
  <c r="BD24" i="1"/>
  <c r="AT24" i="1"/>
  <c r="AT34" i="1" s="1"/>
  <c r="AT35" i="1" s="1"/>
  <c r="M34" i="1" s="1"/>
  <c r="M35" i="1" s="1"/>
  <c r="BI24" i="1"/>
  <c r="AV24" i="1"/>
  <c r="AY24" i="1"/>
  <c r="AL24" i="1"/>
  <c r="BA24" i="1"/>
  <c r="AS24" i="1"/>
  <c r="AS34" i="1" s="1"/>
  <c r="AS35" i="1" s="1"/>
  <c r="BQ24" i="1"/>
  <c r="BQ34" i="1" s="1"/>
  <c r="BQ35" i="1" s="1"/>
  <c r="BK24" i="1"/>
  <c r="BK34" i="1" s="1"/>
  <c r="BK35" i="1" s="1"/>
  <c r="AU24" i="1"/>
  <c r="AO24" i="1"/>
  <c r="AO34" i="1" s="1"/>
  <c r="AO35" i="1" s="1"/>
  <c r="AN24" i="1"/>
  <c r="BP24" i="1"/>
  <c r="BP34" i="1" s="1"/>
  <c r="BP35" i="1" s="1"/>
  <c r="AI34" i="1" s="1"/>
  <c r="AI35" i="1" s="1"/>
  <c r="BF24" i="1"/>
  <c r="BF34" i="1" s="1"/>
  <c r="BF35" i="1" s="1"/>
  <c r="Y34" i="1" s="1"/>
  <c r="Y35" i="1" s="1"/>
  <c r="AX24" i="1"/>
  <c r="AX34" i="1" s="1"/>
  <c r="AX35" i="1" s="1"/>
  <c r="Q34" i="1" s="1"/>
  <c r="Q35" i="1" s="1"/>
  <c r="BE24" i="1"/>
  <c r="BE34" i="1" s="1"/>
  <c r="BE35" i="1" s="1"/>
  <c r="AP24" i="1"/>
  <c r="AW24" i="1"/>
  <c r="BB24" i="1"/>
  <c r="BB34" i="1" s="1"/>
  <c r="BB35" i="1" s="1"/>
  <c r="U34" i="1" s="1"/>
  <c r="U35" i="1" s="1"/>
  <c r="BM24" i="1"/>
  <c r="AZ24" i="1"/>
  <c r="AZ34" i="1" s="1"/>
  <c r="AZ35" i="1" s="1"/>
  <c r="S34" i="1" s="1"/>
  <c r="S35" i="1" s="1"/>
  <c r="BL24" i="1"/>
  <c r="BL34" i="1" s="1"/>
  <c r="BL35" i="1" s="1"/>
  <c r="AE34" i="1" s="1"/>
  <c r="AE35" i="1" s="1"/>
  <c r="BC24" i="1"/>
  <c r="BC34" i="1" s="1"/>
  <c r="BC35" i="1" s="1"/>
  <c r="AM24" i="1"/>
  <c r="AM34" i="1" s="1"/>
  <c r="AM35" i="1" s="1"/>
  <c r="E36" i="1" s="1"/>
  <c r="E37" i="1" s="1"/>
  <c r="BJ24" i="1"/>
  <c r="BJ34" i="1" s="1"/>
  <c r="BJ35" i="1" s="1"/>
  <c r="AC34" i="1" s="1"/>
  <c r="AC35" i="1" s="1"/>
  <c r="BG24" i="1"/>
  <c r="BG34" i="1" s="1"/>
  <c r="BG35" i="1" s="1"/>
  <c r="AR24" i="1"/>
  <c r="BO24" i="1"/>
  <c r="AQ24" i="1"/>
  <c r="AQ34" i="1" s="1"/>
  <c r="AQ35" i="1" s="1"/>
  <c r="BH24" i="1"/>
  <c r="BH34" i="1" s="1"/>
  <c r="BH35" i="1" s="1"/>
  <c r="AA34" i="1" s="1"/>
  <c r="AA35" i="1" s="1"/>
  <c r="D24" i="1"/>
  <c r="D34" i="1" s="1"/>
  <c r="BN24" i="1"/>
  <c r="BN34" i="1" s="1"/>
  <c r="BN35" i="1" s="1"/>
  <c r="AG34" i="1" s="1"/>
  <c r="AG35" i="1" s="1"/>
  <c r="AW34" i="1" l="1"/>
  <c r="AW35" i="1" s="1"/>
  <c r="AL34" i="1"/>
  <c r="AL35" i="1" s="1"/>
  <c r="E34" i="1" s="1"/>
  <c r="E35" i="1" s="1"/>
  <c r="AR34" i="1"/>
  <c r="AR35" i="1" s="1"/>
  <c r="K34" i="1" s="1"/>
  <c r="K35" i="1" s="1"/>
  <c r="AY34" i="1"/>
  <c r="AY35" i="1" s="1"/>
  <c r="BD34" i="1"/>
  <c r="BD35" i="1" s="1"/>
  <c r="W34" i="1" s="1"/>
  <c r="W35" i="1" s="1"/>
  <c r="BM34" i="1"/>
  <c r="BM35" i="1" s="1"/>
  <c r="AN34" i="1"/>
  <c r="AN35" i="1" s="1"/>
  <c r="G34" i="1" s="1"/>
  <c r="G35" i="1" s="1"/>
  <c r="AU34" i="1"/>
  <c r="AU35" i="1" s="1"/>
  <c r="BI34" i="1"/>
  <c r="BI35" i="1" s="1"/>
  <c r="AP34" i="1"/>
  <c r="AP35" i="1" s="1"/>
  <c r="I34" i="1" s="1"/>
  <c r="I35" i="1" s="1"/>
  <c r="BA34" i="1"/>
  <c r="BA35" i="1" s="1"/>
  <c r="BO34" i="1"/>
  <c r="BO35" i="1" s="1"/>
  <c r="AV34" i="1"/>
  <c r="AV35" i="1" s="1"/>
  <c r="O34" i="1" s="1"/>
  <c r="O35" i="1" s="1"/>
  <c r="G36" i="1" l="1"/>
  <c r="G37" i="1" s="1"/>
  <c r="I36" i="1" l="1"/>
  <c r="K36" i="1"/>
  <c r="I37" i="1"/>
  <c r="K37" i="1" l="1"/>
  <c r="M36" i="1"/>
  <c r="M37" i="1" l="1"/>
  <c r="O36" i="1"/>
  <c r="Q36" i="1" l="1"/>
  <c r="O37" i="1"/>
  <c r="Q37" i="1" l="1"/>
  <c r="S36" i="1"/>
  <c r="S37" i="1" l="1"/>
  <c r="U36" i="1"/>
  <c r="U37" i="1" l="1"/>
  <c r="W36" i="1"/>
  <c r="W37" i="1" l="1"/>
  <c r="Y36" i="1"/>
  <c r="AA36" i="1" l="1"/>
  <c r="Y37" i="1"/>
  <c r="AA37" i="1" l="1"/>
  <c r="AC36" i="1"/>
  <c r="AE36" i="1" l="1"/>
  <c r="AC37" i="1"/>
  <c r="AG36" i="1" l="1"/>
  <c r="AE37" i="1"/>
  <c r="AI36" i="1" l="1"/>
  <c r="AI37" i="1" s="1"/>
  <c r="AG37" i="1"/>
</calcChain>
</file>

<file path=xl/sharedStrings.xml><?xml version="1.0" encoding="utf-8"?>
<sst xmlns="http://schemas.openxmlformats.org/spreadsheetml/2006/main" count="136" uniqueCount="76">
  <si>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</si>
  <si>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</si>
  <si>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</si>
  <si>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</si>
  <si>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</si>
  <si>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</si>
  <si>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</si>
  <si>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</si>
  <si>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</si>
  <si>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</si>
  <si>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</si>
  <si>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</si>
  <si>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</si>
  <si>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</si>
  <si>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</si>
  <si>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</si>
  <si>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</si>
  <si>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</si>
  <si>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</si>
  <si>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</si>
  <si>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</si>
  <si>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</si>
  <si>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</si>
  <si>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</si>
  <si>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</si>
  <si>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</si>
  <si>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</si>
  <si>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</si>
  <si>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</si>
  <si>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</si>
  <si>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</si>
  <si>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</si>
  <si>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</si>
  <si>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</si>
  <si>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</si>
  <si>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</si>
  <si>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</si>
  <si>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MÊS 11</t>
  </si>
  <si>
    <t>MÊS 12</t>
  </si>
  <si>
    <t>MÊS 13</t>
  </si>
  <si>
    <t>MÊS 14</t>
  </si>
  <si>
    <t>MÊS 15</t>
  </si>
  <si>
    <t>MÊS 16</t>
  </si>
  <si>
    <t>mês 11</t>
  </si>
  <si>
    <t>mês 12</t>
  </si>
  <si>
    <t>mês 13</t>
  </si>
  <si>
    <t>mês 14</t>
  </si>
  <si>
    <t>mês 15</t>
  </si>
  <si>
    <t>mês 16</t>
  </si>
  <si>
    <t>LIMPEZA FINAL DA OBRA</t>
  </si>
  <si>
    <t>Clarice Vanete Tumelero Niedermaier</t>
  </si>
  <si>
    <t>Engenheira Civil – CREA/SC 139652-1</t>
  </si>
  <si>
    <t>AMERIOS (Associação dos Municípios do Entre Rios)</t>
  </si>
  <si>
    <t>______________________________________</t>
  </si>
  <si>
    <t>SERVIÇOS INICIAIS / ABRIGO DE MATERIAIS</t>
  </si>
  <si>
    <t xml:space="preserve">IMPERMEABILIZAÇÃO </t>
  </si>
  <si>
    <t>TELHAMENTO / CAPTAÇÃO DAS ÁGUAS PLUVIAIS</t>
  </si>
  <si>
    <t>INSTALAÇÕES HIDROSSANITÁRIAS</t>
  </si>
  <si>
    <t>ESTRUTURAL</t>
  </si>
  <si>
    <t>INSTALAÇÕES ELÉTRICAS e ELÉTRICAS PREVENTIVAS</t>
  </si>
  <si>
    <t>ÁREA TOTAL:</t>
  </si>
  <si>
    <t>ÁREA AMPL.:</t>
  </si>
  <si>
    <t>ALVENARIA / REVESTIMENTOS</t>
  </si>
  <si>
    <t>GRANITOS</t>
  </si>
  <si>
    <t>ESQUADRIAS / VIDROS</t>
  </si>
  <si>
    <t>ACESSIBILIDADE INTERNA</t>
  </si>
  <si>
    <t>PARTE EXTERNA</t>
  </si>
  <si>
    <t>LINHA SÃO ROQUE, S/N° – INTERIOR</t>
  </si>
  <si>
    <t>224,20 m²</t>
  </si>
  <si>
    <t>1.286,11 m²</t>
  </si>
  <si>
    <t>CUNHATAÍ / SC</t>
  </si>
  <si>
    <t>Maravilha(SC), outubro de 2024.</t>
  </si>
  <si>
    <t>REMOÇÕES / DEMOLIÇÕES</t>
  </si>
  <si>
    <t>PISO INTERNO</t>
  </si>
  <si>
    <t>AMPLIAÇÃO e ADEQUAÇÃO Á ACESSIBILIDADE DO GINÁSIO MUNICIPAL DA LINHA SÃO ROQUE</t>
  </si>
  <si>
    <t>SISTEMAS PREVENTIVOS CONTRA INCÊNDIO - PARTE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</si>
</sst>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0.00%;\-0.00;;@"/>
    <numFmt numFmtId="169" formatCode="0.00\ &quot;%&quot;;\-0.00;;@"/>
    <numFmt numFmtId="170" formatCode="&quot; R$&quot;\ ###,###.00;\-0.00;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Calibri Light"/>
      <family val="2"/>
    </font>
    <font>
      <b/>
      <sz val="10"/>
      <name val="Calibri Light"/>
      <family val="2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sz val="10"/>
      <name val="Calibri Light"/>
      <family val="2"/>
    </font>
    <font>
      <sz val="10"/>
      <color indexed="18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u/>
      <sz val="11"/>
      <color theme="1"/>
      <name val="Calibri Light"/>
      <family val="2"/>
    </font>
    <font>
      <b/>
      <sz val="11"/>
      <name val="Calibri Light"/>
      <family val="2"/>
    </font>
    <font>
      <b/>
      <i/>
      <sz val="11"/>
      <name val="Calibri Light"/>
      <family val="2"/>
    </font>
    <font>
      <b/>
      <i/>
      <sz val="11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</cellStyleXfs>
  <cellXfs count="93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167" fontId="4" fillId="0" borderId="1" xfId="0" applyNumberFormat="1" applyFont="1" applyBorder="1" applyAlignment="1">
      <alignment horizontal="center" vertical="center"/>
    </xf>
    <xf numFmtId="0" fontId="7" fillId="0" borderId="0" xfId="1" applyFont="1"/>
    <xf numFmtId="0" fontId="9" fillId="0" borderId="0" xfId="0" applyFont="1"/>
    <xf numFmtId="0" fontId="8" fillId="0" borderId="0" xfId="1" applyFont="1"/>
    <xf numFmtId="0" fontId="2" fillId="0" borderId="0" xfId="0" applyFont="1"/>
    <xf numFmtId="0" fontId="1" fillId="0" borderId="0" xfId="0" applyFont="1"/>
    <xf numFmtId="0" fontId="3" fillId="0" borderId="4" xfId="0" applyFont="1" applyBorder="1" applyAlignment="1">
      <alignment horizont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14" fillId="3" borderId="4" xfId="0" applyFont="1" applyFill="1" applyBorder="1"/>
    <xf numFmtId="0" fontId="13" fillId="3" borderId="4" xfId="0" applyFont="1" applyFill="1" applyBorder="1" applyAlignment="1">
      <alignment horizontal="center"/>
    </xf>
    <xf numFmtId="167" fontId="13" fillId="0" borderId="4" xfId="0" applyNumberFormat="1" applyFont="1" applyBorder="1" applyAlignment="1">
      <alignment horizontal="center" vertical="center"/>
    </xf>
    <xf numFmtId="167" fontId="15" fillId="4" borderId="4" xfId="0" applyNumberFormat="1" applyFont="1" applyFill="1" applyBorder="1" applyAlignment="1">
      <alignment horizontal="center" vertical="center"/>
    </xf>
    <xf numFmtId="167" fontId="13" fillId="4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0" fontId="14" fillId="2" borderId="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6" fillId="0" borderId="0" xfId="1" applyFont="1"/>
    <xf numFmtId="0" fontId="17" fillId="0" borderId="0" xfId="1" applyFont="1"/>
    <xf numFmtId="0" fontId="18" fillId="0" borderId="0" xfId="1" applyFont="1"/>
    <xf numFmtId="0" fontId="19" fillId="0" borderId="0" xfId="0" applyFont="1"/>
    <xf numFmtId="0" fontId="20" fillId="0" borderId="0" xfId="0" applyFont="1"/>
    <xf numFmtId="44" fontId="15" fillId="0" borderId="0" xfId="1" applyNumberFormat="1" applyFont="1"/>
    <xf numFmtId="0" fontId="12" fillId="0" borderId="0" xfId="1" applyFont="1"/>
    <xf numFmtId="0" fontId="21" fillId="0" borderId="0" xfId="1" applyFont="1"/>
    <xf numFmtId="0" fontId="22" fillId="0" borderId="0" xfId="1" applyFont="1"/>
    <xf numFmtId="0" fontId="23" fillId="0" borderId="0" xfId="0" applyFont="1"/>
    <xf numFmtId="44" fontId="24" fillId="0" borderId="8" xfId="0" applyNumberFormat="1" applyFont="1" applyBorder="1" applyAlignment="1">
      <alignment horizontal="left" vertical="center"/>
    </xf>
    <xf numFmtId="44" fontId="24" fillId="0" borderId="9" xfId="0" applyNumberFormat="1" applyFont="1" applyBorder="1" applyAlignment="1">
      <alignment horizontal="left" vertical="center"/>
    </xf>
    <xf numFmtId="0" fontId="19" fillId="0" borderId="6" xfId="0" applyFont="1" applyBorder="1"/>
    <xf numFmtId="0" fontId="19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vertical="center"/>
    </xf>
    <xf numFmtId="44" fontId="24" fillId="0" borderId="11" xfId="0" applyNumberFormat="1" applyFont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167" fontId="13" fillId="0" borderId="5" xfId="0" applyNumberFormat="1" applyFont="1" applyBorder="1" applyAlignment="1">
      <alignment horizontal="center" vertical="center"/>
    </xf>
    <xf numFmtId="10" fontId="13" fillId="4" borderId="8" xfId="0" applyNumberFormat="1" applyFont="1" applyFill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168" fontId="13" fillId="4" borderId="9" xfId="0" applyNumberFormat="1" applyFont="1" applyFill="1" applyBorder="1" applyAlignment="1">
      <alignment horizontal="center" vertical="center"/>
    </xf>
    <xf numFmtId="168" fontId="13" fillId="4" borderId="11" xfId="0" applyNumberFormat="1" applyFont="1" applyFill="1" applyBorder="1" applyAlignment="1">
      <alignment horizontal="center" vertical="center"/>
    </xf>
    <xf numFmtId="0" fontId="13" fillId="0" borderId="14" xfId="0" applyFont="1" applyBorder="1"/>
    <xf numFmtId="44" fontId="24" fillId="0" borderId="4" xfId="0" applyNumberFormat="1" applyFont="1" applyBorder="1" applyAlignment="1">
      <alignment horizontal="left" vertical="center"/>
    </xf>
    <xf numFmtId="168" fontId="13" fillId="4" borderId="14" xfId="0" applyNumberFormat="1" applyFont="1" applyFill="1" applyBorder="1" applyAlignment="1">
      <alignment horizontal="center" vertical="center"/>
    </xf>
    <xf numFmtId="168" fontId="13" fillId="4" borderId="15" xfId="0" applyNumberFormat="1" applyFont="1" applyFill="1" applyBorder="1" applyAlignment="1">
      <alignment horizontal="center" vertical="center"/>
    </xf>
    <xf numFmtId="44" fontId="24" fillId="0" borderId="15" xfId="0" applyNumberFormat="1" applyFont="1" applyBorder="1" applyAlignment="1">
      <alignment horizontal="left" vertical="center"/>
    </xf>
    <xf numFmtId="0" fontId="19" fillId="0" borderId="12" xfId="0" applyFont="1" applyBorder="1"/>
    <xf numFmtId="0" fontId="13" fillId="0" borderId="14" xfId="0" applyFont="1" applyBorder="1" applyAlignment="1">
      <alignment horizontal="center"/>
    </xf>
    <xf numFmtId="0" fontId="14" fillId="3" borderId="10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horizontal="center" wrapText="1"/>
    </xf>
    <xf numFmtId="0" fontId="19" fillId="0" borderId="13" xfId="0" applyFont="1" applyBorder="1"/>
    <xf numFmtId="2" fontId="13" fillId="0" borderId="17" xfId="0" applyNumberFormat="1" applyFont="1" applyBorder="1" applyAlignment="1">
      <alignment horizontal="center" vertical="center"/>
    </xf>
    <xf numFmtId="167" fontId="15" fillId="4" borderId="14" xfId="0" applyNumberFormat="1" applyFont="1" applyFill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167" fontId="13" fillId="4" borderId="14" xfId="0" applyNumberFormat="1" applyFont="1" applyFill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/>
    </xf>
    <xf numFmtId="167" fontId="15" fillId="4" borderId="18" xfId="0" applyNumberFormat="1" applyFont="1" applyFill="1" applyBorder="1" applyAlignment="1">
      <alignment horizontal="center" vertical="center"/>
    </xf>
    <xf numFmtId="2" fontId="13" fillId="0" borderId="18" xfId="0" applyNumberFormat="1" applyFont="1" applyBorder="1" applyAlignment="1">
      <alignment horizontal="center" vertical="center"/>
    </xf>
    <xf numFmtId="167" fontId="13" fillId="4" borderId="18" xfId="0" applyNumberFormat="1" applyFont="1" applyFill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167" fontId="13" fillId="4" borderId="1" xfId="0" applyNumberFormat="1" applyFont="1" applyFill="1" applyBorder="1" applyAlignment="1">
      <alignment horizontal="center" vertical="center"/>
    </xf>
    <xf numFmtId="167" fontId="13" fillId="4" borderId="19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3" fillId="0" borderId="4" xfId="0" applyFont="1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4" fillId="3" borderId="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9" fontId="13" fillId="4" borderId="4" xfId="0" applyNumberFormat="1" applyFont="1" applyFill="1" applyBorder="1" applyAlignment="1">
      <alignment horizontal="center" vertical="center"/>
    </xf>
    <xf numFmtId="169" fontId="4" fillId="4" borderId="4" xfId="0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wrapText="1"/>
    </xf>
    <xf numFmtId="0" fontId="14" fillId="3" borderId="10" xfId="0" applyFont="1" applyFill="1" applyBorder="1" applyAlignment="1">
      <alignment horizontal="center" wrapText="1"/>
    </xf>
    <xf numFmtId="0" fontId="14" fillId="3" borderId="20" xfId="0" applyFont="1" applyFill="1" applyBorder="1" applyAlignment="1">
      <alignment horizontal="center" wrapText="1"/>
    </xf>
    <xf numFmtId="170" fontId="14" fillId="4" borderId="4" xfId="0" applyNumberFormat="1" applyFont="1" applyFill="1" applyBorder="1" applyAlignment="1">
      <alignment horizontal="center" vertical="center"/>
    </xf>
    <xf numFmtId="169" fontId="5" fillId="4" borderId="4" xfId="0" applyNumberFormat="1" applyFont="1" applyFill="1" applyBorder="1" applyAlignment="1">
      <alignment horizontal="center" vertical="center"/>
    </xf>
    <xf numFmtId="170" fontId="13" fillId="4" borderId="4" xfId="0" applyNumberFormat="1" applyFont="1" applyFill="1" applyBorder="1" applyAlignment="1">
      <alignment horizontal="center" vertical="center"/>
    </xf>
    <xf numFmtId="170" fontId="4" fillId="4" borderId="4" xfId="0" applyNumberFormat="1" applyFont="1" applyFill="1" applyBorder="1" applyAlignment="1">
      <alignment horizontal="center" vertical="center"/>
    </xf>
    <xf numFmtId="170" fontId="5" fillId="4" borderId="4" xfId="0" applyNumberFormat="1" applyFont="1" applyFill="1" applyBorder="1" applyAlignment="1">
      <alignment horizontal="center" vertical="center"/>
    </xf>
    <xf numFmtId="4" fontId="15" fillId="1" borderId="4" xfId="5" applyNumberFormat="1" applyFont="1" applyFill="1" applyBorder="1" applyAlignment="1" applyProtection="1">
      <alignment vertical="center"/>
      <protection hidden="1"/>
    </xf>
    <xf numFmtId="4" fontId="15" fillId="1" borderId="4" xfId="0" applyNumberFormat="1" applyFont="1" applyFill="1" applyBorder="1" applyAlignment="1" applyProtection="1">
      <alignment vertical="center"/>
      <protection hidden="1"/>
    </xf>
    <xf numFmtId="169" fontId="14" fillId="4" borderId="4" xfId="0" applyNumberFormat="1" applyFont="1" applyFill="1" applyBorder="1" applyAlignment="1">
      <alignment horizontal="center" vertical="center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ENGENHARIA2\PROJETOS\2024\CUNHATA&#205;\2-PROJETO%20AMPLIA&#199;&#195;O%20SEDE%20ESPORTIVA%20LINHA%20S&#195;O%20ROQUE\1-PROJETO%20EXECUTIVO\OC.xlsm" TargetMode="External"/><Relationship Id="rId1" Type="http://schemas.openxmlformats.org/officeDocument/2006/relationships/externalLinkPath" Target="O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ágina 1"/>
      <sheetName val="Página 2"/>
    </sheetNames>
    <sheetDataSet>
      <sheetData sheetId="0">
        <row r="23">
          <cell r="J23">
            <v>5329.02</v>
          </cell>
        </row>
        <row r="33">
          <cell r="J33">
            <v>5614.36</v>
          </cell>
        </row>
        <row r="43">
          <cell r="J43">
            <v>17955.7</v>
          </cell>
        </row>
        <row r="64">
          <cell r="J64">
            <v>70437.460000000006</v>
          </cell>
        </row>
        <row r="69">
          <cell r="J69">
            <v>3370.46</v>
          </cell>
        </row>
        <row r="84">
          <cell r="J84">
            <v>14293.53</v>
          </cell>
        </row>
        <row r="100">
          <cell r="J100">
            <v>51890.27</v>
          </cell>
        </row>
        <row r="105">
          <cell r="J105">
            <v>553.86</v>
          </cell>
        </row>
        <row r="131">
          <cell r="J131">
            <v>93338.19</v>
          </cell>
        </row>
        <row r="184">
          <cell r="J184">
            <v>21224.45</v>
          </cell>
        </row>
        <row r="190">
          <cell r="J190">
            <v>205597.89</v>
          </cell>
        </row>
        <row r="196">
          <cell r="J196">
            <v>40401.1</v>
          </cell>
        </row>
        <row r="213">
          <cell r="J213">
            <v>1626.87</v>
          </cell>
        </row>
        <row r="241">
          <cell r="J241">
            <v>34201.360000000001</v>
          </cell>
        </row>
        <row r="245">
          <cell r="J245">
            <v>203.36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BQ52"/>
  <sheetViews>
    <sheetView tabSelected="1" topLeftCell="B6" zoomScaleNormal="100" zoomScalePageLayoutView="85" workbookViewId="0">
      <selection activeCell="E35" sqref="E35:F35"/>
    </sheetView>
  </sheetViews>
  <sheetFormatPr defaultRowHeight="15" x14ac:dyDescent="0.25"/>
  <cols>
    <col min="1" max="1" width="13.140625" customWidth="1"/>
    <col min="2" max="2" width="69.42578125" customWidth="1"/>
    <col min="3" max="3" width="14.85546875" customWidth="1"/>
    <col min="4" max="4" width="7.5703125" customWidth="1"/>
    <col min="5" max="5" width="6.7109375" customWidth="1"/>
    <col min="6" max="37" width="6.5703125" customWidth="1"/>
  </cols>
  <sheetData>
    <row r="1" spans="1:69" ht="18.75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2"/>
    </row>
    <row r="2" spans="1:69" ht="5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2"/>
    </row>
    <row r="3" spans="1:69" ht="15.75" x14ac:dyDescent="0.25">
      <c r="A3" t="s">
        <v>36</v>
      </c>
      <c r="B3" s="71" t="s">
        <v>74</v>
      </c>
      <c r="C3" s="72"/>
    </row>
    <row r="4" spans="1:69" ht="5.25" customHeight="1" x14ac:dyDescent="0.25"/>
    <row r="5" spans="1:69" ht="15.75" x14ac:dyDescent="0.25">
      <c r="A5" s="12" t="s">
        <v>34</v>
      </c>
      <c r="B5" s="71" t="s">
        <v>67</v>
      </c>
      <c r="C5" s="72"/>
    </row>
    <row r="6" spans="1:69" ht="4.5" customHeight="1" x14ac:dyDescent="0.25"/>
    <row r="7" spans="1:69" ht="13.5" customHeight="1" x14ac:dyDescent="0.25">
      <c r="A7" s="12" t="s">
        <v>61</v>
      </c>
      <c r="B7" s="71" t="s">
        <v>68</v>
      </c>
    </row>
    <row r="8" spans="1:69" ht="4.5" customHeight="1" x14ac:dyDescent="0.25"/>
    <row r="9" spans="1:69" ht="15.75" customHeight="1" x14ac:dyDescent="0.25">
      <c r="A9" s="12" t="s">
        <v>60</v>
      </c>
      <c r="B9" s="71" t="s">
        <v>69</v>
      </c>
    </row>
    <row r="10" spans="1:69" ht="5.25" customHeight="1" x14ac:dyDescent="0.25">
      <c r="A10" s="12"/>
      <c r="B10" s="71"/>
    </row>
    <row r="11" spans="1:69" x14ac:dyDescent="0.25">
      <c r="A11" s="12" t="s">
        <v>35</v>
      </c>
      <c r="B11" s="12" t="s">
        <v>70</v>
      </c>
    </row>
    <row r="12" spans="1:69" ht="3.75" customHeight="1" x14ac:dyDescent="0.25"/>
    <row r="13" spans="1:69" ht="15" customHeight="1" x14ac:dyDescent="0.25">
      <c r="A13" s="78" t="s">
        <v>1</v>
      </c>
      <c r="B13" s="78" t="s">
        <v>2</v>
      </c>
      <c r="C13" s="78" t="s">
        <v>3</v>
      </c>
      <c r="D13" s="78" t="s">
        <v>4</v>
      </c>
      <c r="E13" s="82" t="s">
        <v>12</v>
      </c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5"/>
      <c r="AC13" s="16"/>
      <c r="AD13" s="16"/>
      <c r="AE13" s="16"/>
      <c r="AF13" s="16"/>
      <c r="AG13" s="16"/>
      <c r="AH13" s="16"/>
      <c r="AI13" s="16"/>
      <c r="AJ13" s="16"/>
      <c r="AK13" s="1"/>
    </row>
    <row r="14" spans="1:69" ht="15.75" customHeight="1" x14ac:dyDescent="0.25">
      <c r="A14" s="78"/>
      <c r="B14" s="78"/>
      <c r="C14" s="78"/>
      <c r="D14" s="78"/>
      <c r="E14" s="75" t="s">
        <v>5</v>
      </c>
      <c r="F14" s="75"/>
      <c r="G14" s="75" t="s">
        <v>6</v>
      </c>
      <c r="H14" s="75"/>
      <c r="I14" s="75" t="s">
        <v>7</v>
      </c>
      <c r="J14" s="75"/>
      <c r="K14" s="75" t="s">
        <v>8</v>
      </c>
      <c r="L14" s="75"/>
      <c r="M14" s="75" t="s">
        <v>9</v>
      </c>
      <c r="N14" s="75"/>
      <c r="O14" s="75" t="s">
        <v>10</v>
      </c>
      <c r="P14" s="76"/>
      <c r="Q14" s="77" t="s">
        <v>11</v>
      </c>
      <c r="R14" s="75"/>
      <c r="S14" s="75" t="s">
        <v>13</v>
      </c>
      <c r="T14" s="75"/>
      <c r="U14" s="75" t="s">
        <v>14</v>
      </c>
      <c r="V14" s="75"/>
      <c r="W14" s="75" t="s">
        <v>27</v>
      </c>
      <c r="X14" s="75"/>
      <c r="Y14" s="75" t="s">
        <v>37</v>
      </c>
      <c r="Z14" s="75"/>
      <c r="AA14" s="75" t="s">
        <v>38</v>
      </c>
      <c r="AB14" s="75"/>
      <c r="AC14" s="75" t="s">
        <v>39</v>
      </c>
      <c r="AD14" s="75"/>
      <c r="AE14" s="75" t="s">
        <v>40</v>
      </c>
      <c r="AF14" s="75"/>
      <c r="AG14" s="75" t="s">
        <v>41</v>
      </c>
      <c r="AH14" s="75"/>
      <c r="AI14" s="75" t="s">
        <v>42</v>
      </c>
      <c r="AJ14" s="75"/>
      <c r="AK14" s="3"/>
      <c r="AL14" s="73" t="s">
        <v>16</v>
      </c>
      <c r="AM14" s="73"/>
      <c r="AN14" s="73" t="s">
        <v>17</v>
      </c>
      <c r="AO14" s="73"/>
      <c r="AP14" s="73" t="s">
        <v>18</v>
      </c>
      <c r="AQ14" s="73"/>
      <c r="AR14" s="73" t="s">
        <v>19</v>
      </c>
      <c r="AS14" s="73"/>
      <c r="AT14" s="73" t="s">
        <v>20</v>
      </c>
      <c r="AU14" s="73"/>
      <c r="AV14" s="73" t="s">
        <v>21</v>
      </c>
      <c r="AW14" s="73"/>
      <c r="AX14" s="73" t="s">
        <v>22</v>
      </c>
      <c r="AY14" s="73"/>
      <c r="AZ14" s="73" t="s">
        <v>23</v>
      </c>
      <c r="BA14" s="73"/>
      <c r="BB14" s="73" t="s">
        <v>24</v>
      </c>
      <c r="BC14" s="73"/>
      <c r="BD14" s="73" t="s">
        <v>25</v>
      </c>
      <c r="BE14" s="73"/>
      <c r="BF14" s="73" t="s">
        <v>43</v>
      </c>
      <c r="BG14" s="73"/>
      <c r="BH14" s="73" t="s">
        <v>44</v>
      </c>
      <c r="BI14" s="73"/>
      <c r="BJ14" s="73" t="s">
        <v>45</v>
      </c>
      <c r="BK14" s="73"/>
      <c r="BL14" s="73" t="s">
        <v>46</v>
      </c>
      <c r="BM14" s="73"/>
      <c r="BN14" s="73" t="s">
        <v>47</v>
      </c>
      <c r="BO14" s="73"/>
      <c r="BP14" s="73" t="s">
        <v>48</v>
      </c>
      <c r="BQ14" s="73"/>
    </row>
    <row r="15" spans="1:69" ht="15.75" thickBot="1" x14ac:dyDescent="0.3">
      <c r="A15" s="79"/>
      <c r="B15" s="79"/>
      <c r="C15" s="79"/>
      <c r="D15" s="79"/>
      <c r="E15" s="17" t="s">
        <v>15</v>
      </c>
      <c r="F15" s="17" t="s">
        <v>26</v>
      </c>
      <c r="G15" s="17" t="s">
        <v>15</v>
      </c>
      <c r="H15" s="17" t="s">
        <v>26</v>
      </c>
      <c r="I15" s="17" t="s">
        <v>15</v>
      </c>
      <c r="J15" s="17" t="s">
        <v>26</v>
      </c>
      <c r="K15" s="17" t="s">
        <v>15</v>
      </c>
      <c r="L15" s="17" t="s">
        <v>26</v>
      </c>
      <c r="M15" s="17" t="s">
        <v>15</v>
      </c>
      <c r="N15" s="17" t="s">
        <v>26</v>
      </c>
      <c r="O15" s="17" t="s">
        <v>15</v>
      </c>
      <c r="P15" s="68" t="s">
        <v>26</v>
      </c>
      <c r="Q15" s="67" t="s">
        <v>15</v>
      </c>
      <c r="R15" s="17" t="s">
        <v>26</v>
      </c>
      <c r="S15" s="17" t="s">
        <v>15</v>
      </c>
      <c r="T15" s="17" t="s">
        <v>26</v>
      </c>
      <c r="U15" s="17" t="s">
        <v>15</v>
      </c>
      <c r="V15" s="17" t="s">
        <v>26</v>
      </c>
      <c r="W15" s="17" t="s">
        <v>15</v>
      </c>
      <c r="X15" s="17" t="s">
        <v>26</v>
      </c>
      <c r="Y15" s="17" t="s">
        <v>15</v>
      </c>
      <c r="Z15" s="17" t="s">
        <v>26</v>
      </c>
      <c r="AA15" s="17" t="s">
        <v>15</v>
      </c>
      <c r="AB15" s="17" t="s">
        <v>26</v>
      </c>
      <c r="AC15" s="17" t="s">
        <v>15</v>
      </c>
      <c r="AD15" s="17" t="s">
        <v>26</v>
      </c>
      <c r="AE15" s="17" t="s">
        <v>15</v>
      </c>
      <c r="AF15" s="17" t="s">
        <v>26</v>
      </c>
      <c r="AG15" s="17" t="s">
        <v>15</v>
      </c>
      <c r="AH15" s="17" t="s">
        <v>26</v>
      </c>
      <c r="AI15" s="17" t="s">
        <v>15</v>
      </c>
      <c r="AJ15" s="17" t="s">
        <v>26</v>
      </c>
      <c r="AK15" s="4"/>
      <c r="AL15" s="13" t="s">
        <v>28</v>
      </c>
      <c r="AM15" s="13" t="s">
        <v>29</v>
      </c>
      <c r="AN15" s="13" t="s">
        <v>28</v>
      </c>
      <c r="AO15" s="13" t="s">
        <v>29</v>
      </c>
      <c r="AP15" s="13" t="s">
        <v>28</v>
      </c>
      <c r="AQ15" s="13" t="s">
        <v>29</v>
      </c>
      <c r="AR15" s="13" t="s">
        <v>28</v>
      </c>
      <c r="AS15" s="13" t="s">
        <v>29</v>
      </c>
      <c r="AT15" s="13" t="s">
        <v>28</v>
      </c>
      <c r="AU15" s="13" t="s">
        <v>29</v>
      </c>
      <c r="AV15" s="13" t="s">
        <v>28</v>
      </c>
      <c r="AW15" s="13" t="s">
        <v>29</v>
      </c>
      <c r="AX15" s="13" t="s">
        <v>28</v>
      </c>
      <c r="AY15" s="13" t="s">
        <v>29</v>
      </c>
      <c r="AZ15" s="13" t="s">
        <v>28</v>
      </c>
      <c r="BA15" s="13" t="s">
        <v>29</v>
      </c>
      <c r="BB15" s="13" t="s">
        <v>28</v>
      </c>
      <c r="BC15" s="13" t="s">
        <v>29</v>
      </c>
      <c r="BD15" s="13" t="s">
        <v>28</v>
      </c>
      <c r="BE15" s="13" t="s">
        <v>29</v>
      </c>
      <c r="BF15" s="13" t="s">
        <v>28</v>
      </c>
      <c r="BG15" s="13" t="s">
        <v>29</v>
      </c>
      <c r="BH15" s="13" t="s">
        <v>28</v>
      </c>
      <c r="BI15" s="13" t="s">
        <v>29</v>
      </c>
      <c r="BJ15" s="13" t="s">
        <v>28</v>
      </c>
      <c r="BK15" s="13" t="s">
        <v>29</v>
      </c>
      <c r="BL15" s="13" t="s">
        <v>28</v>
      </c>
      <c r="BM15" s="13" t="s">
        <v>29</v>
      </c>
      <c r="BN15" s="13" t="s">
        <v>28</v>
      </c>
      <c r="BO15" s="13" t="s">
        <v>29</v>
      </c>
      <c r="BP15" s="13" t="s">
        <v>28</v>
      </c>
      <c r="BQ15" s="13" t="s">
        <v>29</v>
      </c>
    </row>
    <row r="16" spans="1:69" x14ac:dyDescent="0.25">
      <c r="A16" s="41">
        <v>1</v>
      </c>
      <c r="B16" s="56" t="s">
        <v>54</v>
      </c>
      <c r="C16" s="35">
        <f>'[1]Página 1'!$J$23</f>
        <v>5329.02</v>
      </c>
      <c r="D16" s="43">
        <f t="shared" ref="D16:D32" si="0">C16/$C$34</f>
        <v>9.4145996024153026E-3</v>
      </c>
      <c r="E16" s="42">
        <v>100</v>
      </c>
      <c r="F16" s="19">
        <f t="shared" ref="F16:F32" si="1">E16</f>
        <v>100</v>
      </c>
      <c r="G16" s="18"/>
      <c r="H16" s="20">
        <f>IF((F16=100),0,G16+F16)</f>
        <v>0</v>
      </c>
      <c r="I16" s="18"/>
      <c r="J16" s="20">
        <f>IF((H16=100),0,I16+H16)</f>
        <v>0</v>
      </c>
      <c r="K16" s="18"/>
      <c r="L16" s="20">
        <f>IF((J16=100),0,K16+J16)</f>
        <v>0</v>
      </c>
      <c r="M16" s="18"/>
      <c r="N16" s="20">
        <f>IF((L16=100),0,M16+L16)</f>
        <v>0</v>
      </c>
      <c r="O16" s="18"/>
      <c r="P16" s="69">
        <f>IF((N16=100),0,O16+N16)</f>
        <v>0</v>
      </c>
      <c r="Q16" s="42"/>
      <c r="R16" s="20">
        <f>IF((P16=100),0,Q16+P16)</f>
        <v>0</v>
      </c>
      <c r="S16" s="18"/>
      <c r="T16" s="20">
        <f>IF((R16=100),0,S16+R16)</f>
        <v>0</v>
      </c>
      <c r="U16" s="18"/>
      <c r="V16" s="20">
        <f>IF((T16=100),0,U16+T16)</f>
        <v>0</v>
      </c>
      <c r="W16" s="18"/>
      <c r="X16" s="20">
        <f>IF((V16=100),0,W16+V16)</f>
        <v>0</v>
      </c>
      <c r="Y16" s="18"/>
      <c r="Z16" s="20">
        <f>IF((X16=100),0,Y16+X16)</f>
        <v>0</v>
      </c>
      <c r="AA16" s="18"/>
      <c r="AB16" s="20">
        <f>IF((Z16=100),0,AA16+Z16)</f>
        <v>0</v>
      </c>
      <c r="AC16" s="18"/>
      <c r="AD16" s="20">
        <f>IF((AB16=100),0,AC16+AB16)</f>
        <v>0</v>
      </c>
      <c r="AE16" s="18"/>
      <c r="AF16" s="20">
        <f>IF((AD16=100),0,AE16+AD16)</f>
        <v>0</v>
      </c>
      <c r="AG16" s="18"/>
      <c r="AH16" s="20">
        <f t="shared" ref="AH16:AH24" si="2">IF((AF16=100),0,AG16+AF16)</f>
        <v>0</v>
      </c>
      <c r="AI16" s="18"/>
      <c r="AJ16" s="20">
        <f>IF((AH16=100),0,AI16+AH16)</f>
        <v>0</v>
      </c>
      <c r="AK16" s="1"/>
      <c r="AL16" s="14">
        <f t="shared" ref="AL16:AL32" si="3">(((E16/100)*C16)/$C$34)</f>
        <v>9.4145996024153026E-3</v>
      </c>
      <c r="AM16" s="14">
        <f t="shared" ref="AM16:AM32" si="4">(((F16/100)*C16)/$C$34)</f>
        <v>9.4145996024153026E-3</v>
      </c>
      <c r="AN16" s="14">
        <f t="shared" ref="AN16:AN32" si="5">(((G16/100)*C16)/$C$34)</f>
        <v>0</v>
      </c>
      <c r="AO16" s="14">
        <f t="shared" ref="AO16:AO32" si="6">(((H16/100)*C16)/$C$34)</f>
        <v>0</v>
      </c>
      <c r="AP16" s="14">
        <f t="shared" ref="AP16:AP32" si="7">(((I16/100)*C16)/$C$34)</f>
        <v>0</v>
      </c>
      <c r="AQ16" s="14">
        <f t="shared" ref="AQ16:AQ32" si="8">(((J16/100)*C16)/$C$34)</f>
        <v>0</v>
      </c>
      <c r="AR16" s="14">
        <f t="shared" ref="AR16:AR32" si="9">(((K16/100)*C16)/$C$34)</f>
        <v>0</v>
      </c>
      <c r="AS16" s="14">
        <f t="shared" ref="AS16:AS32" si="10">(((L16/100)*C16)/$C$34)</f>
        <v>0</v>
      </c>
      <c r="AT16" s="14">
        <f t="shared" ref="AT16:AT32" si="11">(((M16/100)*C16)/$C$34)</f>
        <v>0</v>
      </c>
      <c r="AU16" s="14">
        <f t="shared" ref="AU16:AU32" si="12">(((N16/100)*C16)/$C$34)</f>
        <v>0</v>
      </c>
      <c r="AV16" s="14">
        <f t="shared" ref="AV16:AV32" si="13">(((O16/100)*C16)/$C$34)</f>
        <v>0</v>
      </c>
      <c r="AW16" s="14">
        <f t="shared" ref="AW16:AW32" si="14">(((P16/100)*C16)/$C$34)</f>
        <v>0</v>
      </c>
      <c r="AX16" s="14">
        <f t="shared" ref="AX16:AX32" si="15">(((Q16/100)*C16)/$C$34)</f>
        <v>0</v>
      </c>
      <c r="AY16" s="14">
        <f t="shared" ref="AY16:AY32" si="16">(((R16/100)*C16)/$C$34)</f>
        <v>0</v>
      </c>
      <c r="AZ16" s="14">
        <f t="shared" ref="AZ16:AZ32" si="17">(((S16/100)*C16)/$C$34)</f>
        <v>0</v>
      </c>
      <c r="BA16" s="14">
        <f t="shared" ref="BA16:BA32" si="18">(((T16/100)*C16)/$C$34)</f>
        <v>0</v>
      </c>
      <c r="BB16" s="14">
        <f t="shared" ref="BB16:BB32" si="19">(((U16/100)*C16)/$C$34)</f>
        <v>0</v>
      </c>
      <c r="BC16" s="14">
        <f t="shared" ref="BC16:BC32" si="20">(((V16/100)*C16)/$C$34)</f>
        <v>0</v>
      </c>
      <c r="BD16" s="14">
        <f t="shared" ref="BD16:BD32" si="21">(((W16/100)*C16)/$C$34)</f>
        <v>0</v>
      </c>
      <c r="BE16" s="14">
        <f t="shared" ref="BE16:BE32" si="22">(((X16/100)*C16)/$C$34)</f>
        <v>0</v>
      </c>
      <c r="BF16" s="14">
        <f t="shared" ref="BF16:BF32" si="23">(((Y16/100)*C16)/$C$34)</f>
        <v>0</v>
      </c>
      <c r="BG16" s="14">
        <f t="shared" ref="BG16:BG32" si="24">(((Z16/100)*C16)/$C$34)</f>
        <v>0</v>
      </c>
      <c r="BH16" s="14">
        <f t="shared" ref="BH16:BH32" si="25">(((AA16/100)*C16)/$C$34)</f>
        <v>0</v>
      </c>
      <c r="BI16" s="14">
        <f t="shared" ref="BI16:BI32" si="26">(((AB16/100)*C16)/$C$34)</f>
        <v>0</v>
      </c>
      <c r="BJ16" s="14">
        <f t="shared" ref="BJ16:BJ32" si="27">(((AC16/100)*C16)/$C$34)</f>
        <v>0</v>
      </c>
      <c r="BK16" s="14">
        <f t="shared" ref="BK16:BK32" si="28">(((AD16/100)*C16)/$C$34)</f>
        <v>0</v>
      </c>
      <c r="BL16" s="14">
        <f t="shared" ref="BL16:BL32" si="29">(((AE16/100)*C16)/$C$34)</f>
        <v>0</v>
      </c>
      <c r="BM16" s="14">
        <f t="shared" ref="BM16:BM32" si="30">(((AF16/100)*C16)/$C$34)</f>
        <v>0</v>
      </c>
      <c r="BN16" s="14">
        <f t="shared" ref="BN16:BN32" si="31">(((AG16/100)*C16)/$C$34)</f>
        <v>0</v>
      </c>
      <c r="BO16" s="14">
        <f t="shared" ref="BO16:BO32" si="32">(((AH16/100)*C16)/$C$34)</f>
        <v>0</v>
      </c>
      <c r="BP16" s="14">
        <f t="shared" ref="BP16:BP32" si="33">(((AI16/100)*C16)/$C$34)</f>
        <v>0</v>
      </c>
      <c r="BQ16" s="14">
        <f t="shared" ref="BQ16:BQ32" si="34">(((AJ16/100)*C16)/$C$34)</f>
        <v>0</v>
      </c>
    </row>
    <row r="17" spans="1:69" x14ac:dyDescent="0.25">
      <c r="A17" s="38">
        <v>2</v>
      </c>
      <c r="B17" s="37" t="s">
        <v>72</v>
      </c>
      <c r="C17" s="36">
        <f>'[1]Página 1'!$J$33</f>
        <v>5614.36</v>
      </c>
      <c r="D17" s="45">
        <f t="shared" si="0"/>
        <v>9.9187001407043639E-3</v>
      </c>
      <c r="E17" s="42">
        <v>50</v>
      </c>
      <c r="F17" s="19">
        <f t="shared" si="1"/>
        <v>50</v>
      </c>
      <c r="G17" s="18">
        <v>50</v>
      </c>
      <c r="H17" s="20">
        <f t="shared" ref="H17:H24" si="35">IF((F17=100),0,G17+F17)</f>
        <v>100</v>
      </c>
      <c r="I17" s="18"/>
      <c r="J17" s="20">
        <f t="shared" ref="J17:J24" si="36">IF((H17=100),0,I17+H17)</f>
        <v>0</v>
      </c>
      <c r="K17" s="18"/>
      <c r="L17" s="20">
        <f t="shared" ref="L17:L24" si="37">IF((J17=100),0,K17+J17)</f>
        <v>0</v>
      </c>
      <c r="M17" s="18"/>
      <c r="N17" s="20">
        <f t="shared" ref="N17:N24" si="38">IF((L17=100),0,M17+L17)</f>
        <v>0</v>
      </c>
      <c r="O17" s="18"/>
      <c r="P17" s="69">
        <f t="shared" ref="P17:P24" si="39">IF((N17=100),0,O17+N17)</f>
        <v>0</v>
      </c>
      <c r="Q17" s="42"/>
      <c r="R17" s="20">
        <f t="shared" ref="R17:R24" si="40">IF((P17=100),0,Q17+P17)</f>
        <v>0</v>
      </c>
      <c r="S17" s="18"/>
      <c r="T17" s="20">
        <f t="shared" ref="T17:T24" si="41">IF((R17=100),0,S17+R17)</f>
        <v>0</v>
      </c>
      <c r="U17" s="18"/>
      <c r="V17" s="20">
        <f t="shared" ref="V17:V24" si="42">IF((T17=100),0,U17+T17)</f>
        <v>0</v>
      </c>
      <c r="W17" s="18"/>
      <c r="X17" s="20">
        <f t="shared" ref="X17:X23" si="43">IF((V17=100),0,W17+V17)</f>
        <v>0</v>
      </c>
      <c r="Y17" s="18"/>
      <c r="Z17" s="20">
        <f t="shared" ref="Z17:Z23" si="44">IF((X17=100),0,Y17+X17)</f>
        <v>0</v>
      </c>
      <c r="AA17" s="18"/>
      <c r="AB17" s="20">
        <f t="shared" ref="AB17:AB24" si="45">IF((Z17=100),0,AA17+Z17)</f>
        <v>0</v>
      </c>
      <c r="AC17" s="18"/>
      <c r="AD17" s="20">
        <f t="shared" ref="AD17:AD24" si="46">IF((AB17=100),0,AC17+AB17)</f>
        <v>0</v>
      </c>
      <c r="AE17" s="18"/>
      <c r="AF17" s="20">
        <f t="shared" ref="AF17:AF24" si="47">IF((AD17=100),0,AE17+AD17)</f>
        <v>0</v>
      </c>
      <c r="AG17" s="18"/>
      <c r="AH17" s="20">
        <f t="shared" si="2"/>
        <v>0</v>
      </c>
      <c r="AI17" s="18"/>
      <c r="AJ17" s="20">
        <f t="shared" ref="AJ17:AJ24" si="48">IF((AH17=100),0,AI17+AH17)</f>
        <v>0</v>
      </c>
      <c r="AK17" s="1"/>
      <c r="AL17" s="14">
        <f t="shared" si="3"/>
        <v>4.9593500703521819E-3</v>
      </c>
      <c r="AM17" s="14">
        <f t="shared" si="4"/>
        <v>4.9593500703521819E-3</v>
      </c>
      <c r="AN17" s="14">
        <f t="shared" si="5"/>
        <v>4.9593500703521819E-3</v>
      </c>
      <c r="AO17" s="14">
        <f t="shared" si="6"/>
        <v>9.9187001407043639E-3</v>
      </c>
      <c r="AP17" s="14">
        <f t="shared" si="7"/>
        <v>0</v>
      </c>
      <c r="AQ17" s="14">
        <f t="shared" si="8"/>
        <v>0</v>
      </c>
      <c r="AR17" s="14">
        <f t="shared" si="9"/>
        <v>0</v>
      </c>
      <c r="AS17" s="14">
        <f t="shared" si="10"/>
        <v>0</v>
      </c>
      <c r="AT17" s="14">
        <f t="shared" si="11"/>
        <v>0</v>
      </c>
      <c r="AU17" s="14">
        <f t="shared" si="12"/>
        <v>0</v>
      </c>
      <c r="AV17" s="14">
        <f t="shared" si="13"/>
        <v>0</v>
      </c>
      <c r="AW17" s="14">
        <f t="shared" si="14"/>
        <v>0</v>
      </c>
      <c r="AX17" s="14">
        <f t="shared" si="15"/>
        <v>0</v>
      </c>
      <c r="AY17" s="14">
        <f t="shared" si="16"/>
        <v>0</v>
      </c>
      <c r="AZ17" s="14">
        <f t="shared" si="17"/>
        <v>0</v>
      </c>
      <c r="BA17" s="14">
        <f t="shared" si="18"/>
        <v>0</v>
      </c>
      <c r="BB17" s="14">
        <f t="shared" si="19"/>
        <v>0</v>
      </c>
      <c r="BC17" s="14">
        <f t="shared" si="20"/>
        <v>0</v>
      </c>
      <c r="BD17" s="14">
        <f t="shared" si="21"/>
        <v>0</v>
      </c>
      <c r="BE17" s="14">
        <f t="shared" si="22"/>
        <v>0</v>
      </c>
      <c r="BF17" s="14">
        <f t="shared" si="23"/>
        <v>0</v>
      </c>
      <c r="BG17" s="14">
        <f t="shared" si="24"/>
        <v>0</v>
      </c>
      <c r="BH17" s="14">
        <f t="shared" si="25"/>
        <v>0</v>
      </c>
      <c r="BI17" s="14">
        <f t="shared" si="26"/>
        <v>0</v>
      </c>
      <c r="BJ17" s="14">
        <f t="shared" si="27"/>
        <v>0</v>
      </c>
      <c r="BK17" s="14">
        <f t="shared" si="28"/>
        <v>0</v>
      </c>
      <c r="BL17" s="14">
        <f t="shared" si="29"/>
        <v>0</v>
      </c>
      <c r="BM17" s="14">
        <f t="shared" si="30"/>
        <v>0</v>
      </c>
      <c r="BN17" s="14">
        <f t="shared" si="31"/>
        <v>0</v>
      </c>
      <c r="BO17" s="14">
        <f t="shared" si="32"/>
        <v>0</v>
      </c>
      <c r="BP17" s="14">
        <f t="shared" si="33"/>
        <v>0</v>
      </c>
      <c r="BQ17" s="14">
        <f t="shared" si="34"/>
        <v>0</v>
      </c>
    </row>
    <row r="18" spans="1:69" x14ac:dyDescent="0.25">
      <c r="A18" s="38">
        <v>3</v>
      </c>
      <c r="B18" s="37" t="s">
        <v>73</v>
      </c>
      <c r="C18" s="36">
        <f>'[1]Página 1'!$J$43</f>
        <v>17955.7</v>
      </c>
      <c r="D18" s="45">
        <f t="shared" si="0"/>
        <v>3.1721728588199785E-2</v>
      </c>
      <c r="E18" s="42"/>
      <c r="F18" s="19">
        <f t="shared" si="1"/>
        <v>0</v>
      </c>
      <c r="G18" s="18"/>
      <c r="H18" s="20">
        <f t="shared" si="35"/>
        <v>0</v>
      </c>
      <c r="I18" s="18">
        <v>33.33</v>
      </c>
      <c r="J18" s="20">
        <f t="shared" si="36"/>
        <v>33.33</v>
      </c>
      <c r="K18" s="18">
        <v>33.33</v>
      </c>
      <c r="L18" s="20">
        <f t="shared" si="37"/>
        <v>66.66</v>
      </c>
      <c r="M18" s="18">
        <v>33.340000000000003</v>
      </c>
      <c r="N18" s="20">
        <f t="shared" si="38"/>
        <v>100</v>
      </c>
      <c r="O18" s="18"/>
      <c r="P18" s="69">
        <f t="shared" si="39"/>
        <v>0</v>
      </c>
      <c r="Q18" s="42"/>
      <c r="R18" s="20">
        <f t="shared" si="40"/>
        <v>0</v>
      </c>
      <c r="S18" s="18"/>
      <c r="T18" s="20">
        <f t="shared" si="41"/>
        <v>0</v>
      </c>
      <c r="U18" s="18"/>
      <c r="V18" s="20">
        <f t="shared" si="42"/>
        <v>0</v>
      </c>
      <c r="W18" s="18"/>
      <c r="X18" s="20">
        <f t="shared" si="43"/>
        <v>0</v>
      </c>
      <c r="Y18" s="18"/>
      <c r="Z18" s="20">
        <f t="shared" si="44"/>
        <v>0</v>
      </c>
      <c r="AA18" s="18"/>
      <c r="AB18" s="20">
        <f t="shared" si="45"/>
        <v>0</v>
      </c>
      <c r="AC18" s="18"/>
      <c r="AD18" s="20">
        <f t="shared" si="46"/>
        <v>0</v>
      </c>
      <c r="AE18" s="18"/>
      <c r="AF18" s="20">
        <f t="shared" si="47"/>
        <v>0</v>
      </c>
      <c r="AG18" s="18"/>
      <c r="AH18" s="20">
        <f t="shared" si="2"/>
        <v>0</v>
      </c>
      <c r="AI18" s="18"/>
      <c r="AJ18" s="20">
        <f t="shared" si="48"/>
        <v>0</v>
      </c>
      <c r="AK18" s="1"/>
      <c r="AL18" s="14">
        <f t="shared" si="3"/>
        <v>0</v>
      </c>
      <c r="AM18" s="14">
        <f t="shared" si="4"/>
        <v>0</v>
      </c>
      <c r="AN18" s="14">
        <f t="shared" si="5"/>
        <v>0</v>
      </c>
      <c r="AO18" s="14">
        <f t="shared" si="6"/>
        <v>0</v>
      </c>
      <c r="AP18" s="14">
        <f t="shared" si="7"/>
        <v>1.0572852138446987E-2</v>
      </c>
      <c r="AQ18" s="14">
        <f t="shared" si="8"/>
        <v>1.0572852138446987E-2</v>
      </c>
      <c r="AR18" s="14">
        <f t="shared" si="9"/>
        <v>1.0572852138446987E-2</v>
      </c>
      <c r="AS18" s="14">
        <f t="shared" si="10"/>
        <v>2.1145704276893974E-2</v>
      </c>
      <c r="AT18" s="14">
        <f t="shared" si="11"/>
        <v>1.0576024311305809E-2</v>
      </c>
      <c r="AU18" s="14">
        <f t="shared" si="12"/>
        <v>3.1721728588199785E-2</v>
      </c>
      <c r="AV18" s="14">
        <f t="shared" si="13"/>
        <v>0</v>
      </c>
      <c r="AW18" s="14">
        <f t="shared" si="14"/>
        <v>0</v>
      </c>
      <c r="AX18" s="14">
        <f t="shared" si="15"/>
        <v>0</v>
      </c>
      <c r="AY18" s="14">
        <f t="shared" si="16"/>
        <v>0</v>
      </c>
      <c r="AZ18" s="14">
        <f t="shared" si="17"/>
        <v>0</v>
      </c>
      <c r="BA18" s="14">
        <f t="shared" si="18"/>
        <v>0</v>
      </c>
      <c r="BB18" s="14">
        <f t="shared" si="19"/>
        <v>0</v>
      </c>
      <c r="BC18" s="14">
        <f t="shared" si="20"/>
        <v>0</v>
      </c>
      <c r="BD18" s="14">
        <f t="shared" si="21"/>
        <v>0</v>
      </c>
      <c r="BE18" s="14">
        <f t="shared" si="22"/>
        <v>0</v>
      </c>
      <c r="BF18" s="14">
        <f t="shared" si="23"/>
        <v>0</v>
      </c>
      <c r="BG18" s="14">
        <f t="shared" si="24"/>
        <v>0</v>
      </c>
      <c r="BH18" s="14">
        <f t="shared" si="25"/>
        <v>0</v>
      </c>
      <c r="BI18" s="14">
        <f t="shared" si="26"/>
        <v>0</v>
      </c>
      <c r="BJ18" s="14">
        <f t="shared" si="27"/>
        <v>0</v>
      </c>
      <c r="BK18" s="14">
        <f t="shared" si="28"/>
        <v>0</v>
      </c>
      <c r="BL18" s="14">
        <f t="shared" si="29"/>
        <v>0</v>
      </c>
      <c r="BM18" s="14">
        <f t="shared" si="30"/>
        <v>0</v>
      </c>
      <c r="BN18" s="14">
        <f t="shared" si="31"/>
        <v>0</v>
      </c>
      <c r="BO18" s="14">
        <f t="shared" si="32"/>
        <v>0</v>
      </c>
      <c r="BP18" s="14">
        <f t="shared" si="33"/>
        <v>0</v>
      </c>
      <c r="BQ18" s="14">
        <f t="shared" si="34"/>
        <v>0</v>
      </c>
    </row>
    <row r="19" spans="1:69" x14ac:dyDescent="0.25">
      <c r="A19" s="38">
        <v>4</v>
      </c>
      <c r="B19" s="37" t="s">
        <v>62</v>
      </c>
      <c r="C19" s="36">
        <f>'[1]Página 1'!$J$64</f>
        <v>70437.460000000006</v>
      </c>
      <c r="D19" s="45">
        <f t="shared" si="0"/>
        <v>0.12443948097607886</v>
      </c>
      <c r="E19" s="42"/>
      <c r="F19" s="19">
        <f t="shared" si="1"/>
        <v>0</v>
      </c>
      <c r="G19" s="18"/>
      <c r="H19" s="20">
        <f t="shared" si="35"/>
        <v>0</v>
      </c>
      <c r="I19" s="18">
        <v>33.33</v>
      </c>
      <c r="J19" s="20">
        <f t="shared" si="36"/>
        <v>33.33</v>
      </c>
      <c r="K19" s="18">
        <v>33.33</v>
      </c>
      <c r="L19" s="20">
        <f t="shared" si="37"/>
        <v>66.66</v>
      </c>
      <c r="M19" s="18">
        <v>33.340000000000003</v>
      </c>
      <c r="N19" s="20">
        <f t="shared" si="38"/>
        <v>100</v>
      </c>
      <c r="O19" s="18"/>
      <c r="P19" s="69">
        <f t="shared" si="39"/>
        <v>0</v>
      </c>
      <c r="Q19" s="42"/>
      <c r="R19" s="20">
        <f t="shared" si="40"/>
        <v>0</v>
      </c>
      <c r="S19" s="18"/>
      <c r="T19" s="20">
        <f t="shared" si="41"/>
        <v>0</v>
      </c>
      <c r="U19" s="18"/>
      <c r="V19" s="20">
        <f t="shared" si="42"/>
        <v>0</v>
      </c>
      <c r="W19" s="18"/>
      <c r="X19" s="20">
        <f t="shared" si="43"/>
        <v>0</v>
      </c>
      <c r="Y19" s="18"/>
      <c r="Z19" s="20">
        <f t="shared" si="44"/>
        <v>0</v>
      </c>
      <c r="AA19" s="18"/>
      <c r="AB19" s="20">
        <f t="shared" si="45"/>
        <v>0</v>
      </c>
      <c r="AC19" s="18"/>
      <c r="AD19" s="20">
        <f t="shared" si="46"/>
        <v>0</v>
      </c>
      <c r="AE19" s="18"/>
      <c r="AF19" s="20">
        <f t="shared" si="47"/>
        <v>0</v>
      </c>
      <c r="AG19" s="18"/>
      <c r="AH19" s="20">
        <f t="shared" si="2"/>
        <v>0</v>
      </c>
      <c r="AI19" s="18"/>
      <c r="AJ19" s="20">
        <f t="shared" si="48"/>
        <v>0</v>
      </c>
      <c r="AK19" s="1"/>
      <c r="AL19" s="14">
        <f t="shared" si="3"/>
        <v>0</v>
      </c>
      <c r="AM19" s="14">
        <f t="shared" si="4"/>
        <v>0</v>
      </c>
      <c r="AN19" s="14">
        <f t="shared" si="5"/>
        <v>0</v>
      </c>
      <c r="AO19" s="14">
        <f t="shared" si="6"/>
        <v>0</v>
      </c>
      <c r="AP19" s="14">
        <f t="shared" si="7"/>
        <v>4.1475679009327075E-2</v>
      </c>
      <c r="AQ19" s="14">
        <f t="shared" si="8"/>
        <v>4.1475679009327075E-2</v>
      </c>
      <c r="AR19" s="14">
        <f t="shared" si="9"/>
        <v>4.1475679009327075E-2</v>
      </c>
      <c r="AS19" s="14">
        <f t="shared" si="10"/>
        <v>8.295135801865415E-2</v>
      </c>
      <c r="AT19" s="14">
        <f t="shared" si="11"/>
        <v>4.148812295742469E-2</v>
      </c>
      <c r="AU19" s="14">
        <f t="shared" si="12"/>
        <v>0.12443948097607886</v>
      </c>
      <c r="AV19" s="14">
        <f t="shared" si="13"/>
        <v>0</v>
      </c>
      <c r="AW19" s="14">
        <f t="shared" si="14"/>
        <v>0</v>
      </c>
      <c r="AX19" s="14">
        <f t="shared" si="15"/>
        <v>0</v>
      </c>
      <c r="AY19" s="14">
        <f t="shared" si="16"/>
        <v>0</v>
      </c>
      <c r="AZ19" s="14">
        <f t="shared" si="17"/>
        <v>0</v>
      </c>
      <c r="BA19" s="14">
        <f t="shared" si="18"/>
        <v>0</v>
      </c>
      <c r="BB19" s="14">
        <f t="shared" si="19"/>
        <v>0</v>
      </c>
      <c r="BC19" s="14">
        <f t="shared" si="20"/>
        <v>0</v>
      </c>
      <c r="BD19" s="14">
        <f t="shared" si="21"/>
        <v>0</v>
      </c>
      <c r="BE19" s="14">
        <f t="shared" si="22"/>
        <v>0</v>
      </c>
      <c r="BF19" s="14">
        <f t="shared" si="23"/>
        <v>0</v>
      </c>
      <c r="BG19" s="14">
        <f t="shared" si="24"/>
        <v>0</v>
      </c>
      <c r="BH19" s="14">
        <f t="shared" si="25"/>
        <v>0</v>
      </c>
      <c r="BI19" s="14">
        <f t="shared" si="26"/>
        <v>0</v>
      </c>
      <c r="BJ19" s="14">
        <f t="shared" si="27"/>
        <v>0</v>
      </c>
      <c r="BK19" s="14">
        <f t="shared" si="28"/>
        <v>0</v>
      </c>
      <c r="BL19" s="14">
        <f t="shared" si="29"/>
        <v>0</v>
      </c>
      <c r="BM19" s="14">
        <f t="shared" si="30"/>
        <v>0</v>
      </c>
      <c r="BN19" s="14">
        <f t="shared" si="31"/>
        <v>0</v>
      </c>
      <c r="BO19" s="14">
        <f t="shared" si="32"/>
        <v>0</v>
      </c>
      <c r="BP19" s="14">
        <f t="shared" si="33"/>
        <v>0</v>
      </c>
      <c r="BQ19" s="14">
        <f t="shared" si="34"/>
        <v>0</v>
      </c>
    </row>
    <row r="20" spans="1:69" x14ac:dyDescent="0.25">
      <c r="A20" s="39">
        <v>5</v>
      </c>
      <c r="B20" s="37" t="s">
        <v>55</v>
      </c>
      <c r="C20" s="36">
        <f>'[1]Página 1'!$J$69</f>
        <v>3370.46</v>
      </c>
      <c r="D20" s="45">
        <f t="shared" si="0"/>
        <v>5.9544778169263162E-3</v>
      </c>
      <c r="E20" s="42"/>
      <c r="F20" s="19">
        <f t="shared" si="1"/>
        <v>0</v>
      </c>
      <c r="G20" s="18">
        <v>100</v>
      </c>
      <c r="H20" s="20">
        <f t="shared" si="35"/>
        <v>100</v>
      </c>
      <c r="I20" s="18"/>
      <c r="J20" s="20">
        <f t="shared" si="36"/>
        <v>0</v>
      </c>
      <c r="K20" s="18"/>
      <c r="L20" s="20">
        <f t="shared" si="37"/>
        <v>0</v>
      </c>
      <c r="M20" s="18"/>
      <c r="N20" s="20">
        <f t="shared" si="38"/>
        <v>0</v>
      </c>
      <c r="O20" s="18"/>
      <c r="P20" s="69">
        <f t="shared" si="39"/>
        <v>0</v>
      </c>
      <c r="Q20" s="42"/>
      <c r="R20" s="20">
        <f t="shared" si="40"/>
        <v>0</v>
      </c>
      <c r="S20" s="18"/>
      <c r="T20" s="20">
        <f t="shared" si="41"/>
        <v>0</v>
      </c>
      <c r="U20" s="18"/>
      <c r="V20" s="20">
        <f t="shared" si="42"/>
        <v>0</v>
      </c>
      <c r="W20" s="18"/>
      <c r="X20" s="20">
        <f t="shared" si="43"/>
        <v>0</v>
      </c>
      <c r="Y20" s="18"/>
      <c r="Z20" s="20">
        <f t="shared" si="44"/>
        <v>0</v>
      </c>
      <c r="AA20" s="18"/>
      <c r="AB20" s="20">
        <f t="shared" si="45"/>
        <v>0</v>
      </c>
      <c r="AC20" s="18"/>
      <c r="AD20" s="20">
        <f t="shared" si="46"/>
        <v>0</v>
      </c>
      <c r="AE20" s="18"/>
      <c r="AF20" s="20">
        <f t="shared" si="47"/>
        <v>0</v>
      </c>
      <c r="AG20" s="18"/>
      <c r="AH20" s="20">
        <f t="shared" si="2"/>
        <v>0</v>
      </c>
      <c r="AI20" s="18"/>
      <c r="AJ20" s="20">
        <f t="shared" si="48"/>
        <v>0</v>
      </c>
      <c r="AK20" s="1"/>
      <c r="AL20" s="14">
        <f t="shared" si="3"/>
        <v>0</v>
      </c>
      <c r="AM20" s="14">
        <f t="shared" si="4"/>
        <v>0</v>
      </c>
      <c r="AN20" s="14">
        <f t="shared" si="5"/>
        <v>5.9544778169263162E-3</v>
      </c>
      <c r="AO20" s="14">
        <f t="shared" si="6"/>
        <v>5.9544778169263162E-3</v>
      </c>
      <c r="AP20" s="14">
        <f t="shared" si="7"/>
        <v>0</v>
      </c>
      <c r="AQ20" s="14">
        <f t="shared" si="8"/>
        <v>0</v>
      </c>
      <c r="AR20" s="14">
        <f t="shared" si="9"/>
        <v>0</v>
      </c>
      <c r="AS20" s="14">
        <f t="shared" si="10"/>
        <v>0</v>
      </c>
      <c r="AT20" s="14">
        <f t="shared" si="11"/>
        <v>0</v>
      </c>
      <c r="AU20" s="14">
        <f t="shared" si="12"/>
        <v>0</v>
      </c>
      <c r="AV20" s="14">
        <f t="shared" si="13"/>
        <v>0</v>
      </c>
      <c r="AW20" s="14">
        <f t="shared" si="14"/>
        <v>0</v>
      </c>
      <c r="AX20" s="14">
        <f t="shared" si="15"/>
        <v>0</v>
      </c>
      <c r="AY20" s="14">
        <f t="shared" si="16"/>
        <v>0</v>
      </c>
      <c r="AZ20" s="14">
        <f t="shared" si="17"/>
        <v>0</v>
      </c>
      <c r="BA20" s="14">
        <f t="shared" si="18"/>
        <v>0</v>
      </c>
      <c r="BB20" s="14">
        <f t="shared" si="19"/>
        <v>0</v>
      </c>
      <c r="BC20" s="14">
        <f t="shared" si="20"/>
        <v>0</v>
      </c>
      <c r="BD20" s="14">
        <f t="shared" si="21"/>
        <v>0</v>
      </c>
      <c r="BE20" s="14">
        <f t="shared" si="22"/>
        <v>0</v>
      </c>
      <c r="BF20" s="14">
        <f t="shared" si="23"/>
        <v>0</v>
      </c>
      <c r="BG20" s="14">
        <f t="shared" si="24"/>
        <v>0</v>
      </c>
      <c r="BH20" s="14">
        <f t="shared" si="25"/>
        <v>0</v>
      </c>
      <c r="BI20" s="14">
        <f t="shared" si="26"/>
        <v>0</v>
      </c>
      <c r="BJ20" s="14">
        <f t="shared" si="27"/>
        <v>0</v>
      </c>
      <c r="BK20" s="14">
        <f t="shared" si="28"/>
        <v>0</v>
      </c>
      <c r="BL20" s="14">
        <f t="shared" si="29"/>
        <v>0</v>
      </c>
      <c r="BM20" s="14">
        <f t="shared" si="30"/>
        <v>0</v>
      </c>
      <c r="BN20" s="14">
        <f t="shared" si="31"/>
        <v>0</v>
      </c>
      <c r="BO20" s="14">
        <f t="shared" si="32"/>
        <v>0</v>
      </c>
      <c r="BP20" s="14">
        <f t="shared" si="33"/>
        <v>0</v>
      </c>
      <c r="BQ20" s="14">
        <f t="shared" si="34"/>
        <v>0</v>
      </c>
    </row>
    <row r="21" spans="1:69" x14ac:dyDescent="0.25">
      <c r="A21" s="38">
        <v>6</v>
      </c>
      <c r="B21" s="37" t="s">
        <v>63</v>
      </c>
      <c r="C21" s="36">
        <f>'[1]Página 1'!$J$84</f>
        <v>14293.53</v>
      </c>
      <c r="D21" s="45">
        <f t="shared" si="0"/>
        <v>2.5251896569183675E-2</v>
      </c>
      <c r="E21" s="42"/>
      <c r="F21" s="19">
        <f t="shared" si="1"/>
        <v>0</v>
      </c>
      <c r="G21" s="18"/>
      <c r="H21" s="20">
        <f t="shared" si="35"/>
        <v>0</v>
      </c>
      <c r="I21" s="18"/>
      <c r="J21" s="20">
        <f t="shared" si="36"/>
        <v>0</v>
      </c>
      <c r="K21" s="18"/>
      <c r="L21" s="20">
        <f>IF((J21=100),0,K21+J21)</f>
        <v>0</v>
      </c>
      <c r="M21" s="18">
        <v>50</v>
      </c>
      <c r="N21" s="20">
        <f>IF((L21=100),0,M21+L21)</f>
        <v>50</v>
      </c>
      <c r="O21" s="18">
        <v>50</v>
      </c>
      <c r="P21" s="69">
        <f>IF((N21=100),0,O21+N21)</f>
        <v>100</v>
      </c>
      <c r="Q21" s="42"/>
      <c r="R21" s="20">
        <f>IF((P21=100),0,Q21+P21)</f>
        <v>0</v>
      </c>
      <c r="S21" s="18"/>
      <c r="T21" s="20">
        <f t="shared" si="41"/>
        <v>0</v>
      </c>
      <c r="U21" s="18"/>
      <c r="V21" s="20">
        <f>IF((T21=100),0,U21+T21)</f>
        <v>0</v>
      </c>
      <c r="W21" s="18"/>
      <c r="X21" s="20">
        <f t="shared" si="43"/>
        <v>0</v>
      </c>
      <c r="Y21" s="18"/>
      <c r="Z21" s="20">
        <f t="shared" si="44"/>
        <v>0</v>
      </c>
      <c r="AA21" s="18"/>
      <c r="AB21" s="20">
        <f t="shared" si="45"/>
        <v>0</v>
      </c>
      <c r="AC21" s="18"/>
      <c r="AD21" s="20">
        <f t="shared" si="46"/>
        <v>0</v>
      </c>
      <c r="AE21" s="18"/>
      <c r="AF21" s="20">
        <f t="shared" si="47"/>
        <v>0</v>
      </c>
      <c r="AG21" s="18"/>
      <c r="AH21" s="20">
        <f t="shared" si="2"/>
        <v>0</v>
      </c>
      <c r="AI21" s="18"/>
      <c r="AJ21" s="20">
        <f t="shared" si="48"/>
        <v>0</v>
      </c>
      <c r="AK21" s="1"/>
      <c r="AL21" s="14">
        <f t="shared" si="3"/>
        <v>0</v>
      </c>
      <c r="AM21" s="14">
        <f t="shared" si="4"/>
        <v>0</v>
      </c>
      <c r="AN21" s="14">
        <f t="shared" si="5"/>
        <v>0</v>
      </c>
      <c r="AO21" s="14">
        <f t="shared" si="6"/>
        <v>0</v>
      </c>
      <c r="AP21" s="14">
        <f t="shared" si="7"/>
        <v>0</v>
      </c>
      <c r="AQ21" s="14">
        <f t="shared" si="8"/>
        <v>0</v>
      </c>
      <c r="AR21" s="14">
        <f t="shared" si="9"/>
        <v>0</v>
      </c>
      <c r="AS21" s="14">
        <f t="shared" si="10"/>
        <v>0</v>
      </c>
      <c r="AT21" s="14">
        <f t="shared" si="11"/>
        <v>1.2625948284591838E-2</v>
      </c>
      <c r="AU21" s="14">
        <f t="shared" si="12"/>
        <v>1.2625948284591838E-2</v>
      </c>
      <c r="AV21" s="14">
        <f t="shared" si="13"/>
        <v>1.2625948284591838E-2</v>
      </c>
      <c r="AW21" s="14">
        <f t="shared" si="14"/>
        <v>2.5251896569183675E-2</v>
      </c>
      <c r="AX21" s="14">
        <f t="shared" si="15"/>
        <v>0</v>
      </c>
      <c r="AY21" s="14">
        <f t="shared" si="16"/>
        <v>0</v>
      </c>
      <c r="AZ21" s="14">
        <f t="shared" si="17"/>
        <v>0</v>
      </c>
      <c r="BA21" s="14">
        <f t="shared" si="18"/>
        <v>0</v>
      </c>
      <c r="BB21" s="14">
        <f t="shared" si="19"/>
        <v>0</v>
      </c>
      <c r="BC21" s="14">
        <f t="shared" si="20"/>
        <v>0</v>
      </c>
      <c r="BD21" s="14">
        <f t="shared" si="21"/>
        <v>0</v>
      </c>
      <c r="BE21" s="14">
        <f t="shared" si="22"/>
        <v>0</v>
      </c>
      <c r="BF21" s="14">
        <f t="shared" si="23"/>
        <v>0</v>
      </c>
      <c r="BG21" s="14">
        <f t="shared" si="24"/>
        <v>0</v>
      </c>
      <c r="BH21" s="14">
        <f t="shared" si="25"/>
        <v>0</v>
      </c>
      <c r="BI21" s="14">
        <f t="shared" si="26"/>
        <v>0</v>
      </c>
      <c r="BJ21" s="14">
        <f t="shared" si="27"/>
        <v>0</v>
      </c>
      <c r="BK21" s="14">
        <f t="shared" si="28"/>
        <v>0</v>
      </c>
      <c r="BL21" s="14">
        <f t="shared" si="29"/>
        <v>0</v>
      </c>
      <c r="BM21" s="14">
        <f t="shared" si="30"/>
        <v>0</v>
      </c>
      <c r="BN21" s="14">
        <f t="shared" si="31"/>
        <v>0</v>
      </c>
      <c r="BO21" s="14">
        <f t="shared" si="32"/>
        <v>0</v>
      </c>
      <c r="BP21" s="14">
        <f t="shared" si="33"/>
        <v>0</v>
      </c>
      <c r="BQ21" s="14">
        <f t="shared" si="34"/>
        <v>0</v>
      </c>
    </row>
    <row r="22" spans="1:69" x14ac:dyDescent="0.25">
      <c r="A22" s="38">
        <v>7</v>
      </c>
      <c r="B22" s="37" t="s">
        <v>64</v>
      </c>
      <c r="C22" s="36">
        <f>'[1]Página 1'!$J$100</f>
        <v>51890.27</v>
      </c>
      <c r="D22" s="45">
        <f t="shared" si="0"/>
        <v>9.1672786987330238E-2</v>
      </c>
      <c r="E22" s="42"/>
      <c r="F22" s="19">
        <f t="shared" si="1"/>
        <v>0</v>
      </c>
      <c r="G22" s="18"/>
      <c r="H22" s="20">
        <f t="shared" si="35"/>
        <v>0</v>
      </c>
      <c r="I22" s="18"/>
      <c r="J22" s="20">
        <f t="shared" si="36"/>
        <v>0</v>
      </c>
      <c r="K22" s="18">
        <v>33.33</v>
      </c>
      <c r="L22" s="20">
        <f t="shared" si="37"/>
        <v>33.33</v>
      </c>
      <c r="M22" s="18">
        <v>33.33</v>
      </c>
      <c r="N22" s="20">
        <f t="shared" si="38"/>
        <v>66.66</v>
      </c>
      <c r="O22" s="18">
        <v>33.340000000000003</v>
      </c>
      <c r="P22" s="69">
        <f t="shared" si="39"/>
        <v>100</v>
      </c>
      <c r="Q22" s="42"/>
      <c r="R22" s="20">
        <f t="shared" si="40"/>
        <v>0</v>
      </c>
      <c r="S22" s="18"/>
      <c r="T22" s="20">
        <f t="shared" si="41"/>
        <v>0</v>
      </c>
      <c r="U22" s="18"/>
      <c r="V22" s="20">
        <f t="shared" si="42"/>
        <v>0</v>
      </c>
      <c r="W22" s="18"/>
      <c r="X22" s="20">
        <f t="shared" si="43"/>
        <v>0</v>
      </c>
      <c r="Y22" s="18"/>
      <c r="Z22" s="20">
        <f t="shared" si="44"/>
        <v>0</v>
      </c>
      <c r="AA22" s="18"/>
      <c r="AB22" s="20">
        <f t="shared" si="45"/>
        <v>0</v>
      </c>
      <c r="AC22" s="18"/>
      <c r="AD22" s="20">
        <f t="shared" si="46"/>
        <v>0</v>
      </c>
      <c r="AE22" s="18"/>
      <c r="AF22" s="20">
        <f t="shared" si="47"/>
        <v>0</v>
      </c>
      <c r="AG22" s="18"/>
      <c r="AH22" s="20">
        <f t="shared" si="2"/>
        <v>0</v>
      </c>
      <c r="AI22" s="18"/>
      <c r="AJ22" s="20">
        <f t="shared" si="48"/>
        <v>0</v>
      </c>
      <c r="AK22" s="1"/>
      <c r="AL22" s="14">
        <f t="shared" si="3"/>
        <v>0</v>
      </c>
      <c r="AM22" s="14">
        <f t="shared" si="4"/>
        <v>0</v>
      </c>
      <c r="AN22" s="14">
        <f t="shared" si="5"/>
        <v>0</v>
      </c>
      <c r="AO22" s="14">
        <f t="shared" si="6"/>
        <v>0</v>
      </c>
      <c r="AP22" s="14">
        <f t="shared" si="7"/>
        <v>0</v>
      </c>
      <c r="AQ22" s="14">
        <f t="shared" si="8"/>
        <v>0</v>
      </c>
      <c r="AR22" s="14">
        <f t="shared" si="9"/>
        <v>3.0554539902877167E-2</v>
      </c>
      <c r="AS22" s="14">
        <f t="shared" si="10"/>
        <v>3.0554539902877167E-2</v>
      </c>
      <c r="AT22" s="14">
        <f t="shared" si="11"/>
        <v>3.0554539902877167E-2</v>
      </c>
      <c r="AU22" s="14">
        <f t="shared" si="12"/>
        <v>6.1109079805754335E-2</v>
      </c>
      <c r="AV22" s="14">
        <f t="shared" si="13"/>
        <v>3.0563707181575903E-2</v>
      </c>
      <c r="AW22" s="14">
        <f t="shared" si="14"/>
        <v>9.1672786987330238E-2</v>
      </c>
      <c r="AX22" s="14">
        <f t="shared" si="15"/>
        <v>0</v>
      </c>
      <c r="AY22" s="14">
        <f t="shared" si="16"/>
        <v>0</v>
      </c>
      <c r="AZ22" s="14">
        <f t="shared" si="17"/>
        <v>0</v>
      </c>
      <c r="BA22" s="14">
        <f t="shared" si="18"/>
        <v>0</v>
      </c>
      <c r="BB22" s="14">
        <f t="shared" si="19"/>
        <v>0</v>
      </c>
      <c r="BC22" s="14">
        <f t="shared" si="20"/>
        <v>0</v>
      </c>
      <c r="BD22" s="14">
        <f t="shared" si="21"/>
        <v>0</v>
      </c>
      <c r="BE22" s="14">
        <f t="shared" si="22"/>
        <v>0</v>
      </c>
      <c r="BF22" s="14">
        <f t="shared" si="23"/>
        <v>0</v>
      </c>
      <c r="BG22" s="14">
        <f t="shared" si="24"/>
        <v>0</v>
      </c>
      <c r="BH22" s="14">
        <f t="shared" si="25"/>
        <v>0</v>
      </c>
      <c r="BI22" s="14">
        <f t="shared" si="26"/>
        <v>0</v>
      </c>
      <c r="BJ22" s="14">
        <f t="shared" si="27"/>
        <v>0</v>
      </c>
      <c r="BK22" s="14">
        <f t="shared" si="28"/>
        <v>0</v>
      </c>
      <c r="BL22" s="14">
        <f t="shared" si="29"/>
        <v>0</v>
      </c>
      <c r="BM22" s="14">
        <f t="shared" si="30"/>
        <v>0</v>
      </c>
      <c r="BN22" s="14">
        <f t="shared" si="31"/>
        <v>0</v>
      </c>
      <c r="BO22" s="14">
        <f t="shared" si="32"/>
        <v>0</v>
      </c>
      <c r="BP22" s="14">
        <f t="shared" si="33"/>
        <v>0</v>
      </c>
      <c r="BQ22" s="14">
        <f t="shared" si="34"/>
        <v>0</v>
      </c>
    </row>
    <row r="23" spans="1:69" x14ac:dyDescent="0.25">
      <c r="A23" s="38">
        <v>8</v>
      </c>
      <c r="B23" s="37" t="s">
        <v>65</v>
      </c>
      <c r="C23" s="36">
        <f>'[1]Página 1'!$J$105</f>
        <v>553.86</v>
      </c>
      <c r="D23" s="45">
        <f t="shared" si="0"/>
        <v>9.7848575081229544E-4</v>
      </c>
      <c r="E23" s="42"/>
      <c r="F23" s="19">
        <f t="shared" si="1"/>
        <v>0</v>
      </c>
      <c r="G23" s="18"/>
      <c r="H23" s="20">
        <f t="shared" si="35"/>
        <v>0</v>
      </c>
      <c r="I23" s="18"/>
      <c r="J23" s="20">
        <f t="shared" si="36"/>
        <v>0</v>
      </c>
      <c r="K23" s="18"/>
      <c r="L23" s="20">
        <f t="shared" si="37"/>
        <v>0</v>
      </c>
      <c r="M23" s="18">
        <v>50</v>
      </c>
      <c r="N23" s="20">
        <f t="shared" si="38"/>
        <v>50</v>
      </c>
      <c r="O23" s="18">
        <v>50</v>
      </c>
      <c r="P23" s="69">
        <f t="shared" si="39"/>
        <v>100</v>
      </c>
      <c r="Q23" s="42"/>
      <c r="R23" s="20">
        <f t="shared" si="40"/>
        <v>0</v>
      </c>
      <c r="S23" s="18"/>
      <c r="T23" s="20">
        <f t="shared" si="41"/>
        <v>0</v>
      </c>
      <c r="U23" s="18"/>
      <c r="V23" s="20">
        <f t="shared" si="42"/>
        <v>0</v>
      </c>
      <c r="W23" s="18"/>
      <c r="X23" s="20">
        <f t="shared" si="43"/>
        <v>0</v>
      </c>
      <c r="Y23" s="18"/>
      <c r="Z23" s="20">
        <f t="shared" si="44"/>
        <v>0</v>
      </c>
      <c r="AA23" s="18"/>
      <c r="AB23" s="20">
        <f t="shared" si="45"/>
        <v>0</v>
      </c>
      <c r="AC23" s="18"/>
      <c r="AD23" s="20">
        <f t="shared" si="46"/>
        <v>0</v>
      </c>
      <c r="AE23" s="18"/>
      <c r="AF23" s="20">
        <f t="shared" si="47"/>
        <v>0</v>
      </c>
      <c r="AG23" s="18"/>
      <c r="AH23" s="20">
        <f t="shared" si="2"/>
        <v>0</v>
      </c>
      <c r="AI23" s="18"/>
      <c r="AJ23" s="20"/>
      <c r="AK23" s="1"/>
      <c r="AL23" s="14">
        <f t="shared" si="3"/>
        <v>0</v>
      </c>
      <c r="AM23" s="14">
        <f t="shared" si="4"/>
        <v>0</v>
      </c>
      <c r="AN23" s="14">
        <f t="shared" si="5"/>
        <v>0</v>
      </c>
      <c r="AO23" s="14">
        <f t="shared" si="6"/>
        <v>0</v>
      </c>
      <c r="AP23" s="14">
        <f t="shared" si="7"/>
        <v>0</v>
      </c>
      <c r="AQ23" s="14">
        <f t="shared" si="8"/>
        <v>0</v>
      </c>
      <c r="AR23" s="14">
        <f t="shared" si="9"/>
        <v>0</v>
      </c>
      <c r="AS23" s="14">
        <f t="shared" si="10"/>
        <v>0</v>
      </c>
      <c r="AT23" s="14">
        <f t="shared" si="11"/>
        <v>4.8924287540614772E-4</v>
      </c>
      <c r="AU23" s="14">
        <f t="shared" si="12"/>
        <v>4.8924287540614772E-4</v>
      </c>
      <c r="AV23" s="14">
        <f t="shared" si="13"/>
        <v>4.8924287540614772E-4</v>
      </c>
      <c r="AW23" s="14">
        <f t="shared" si="14"/>
        <v>9.7848575081229544E-4</v>
      </c>
      <c r="AX23" s="14">
        <f t="shared" si="15"/>
        <v>0</v>
      </c>
      <c r="AY23" s="14">
        <f t="shared" si="16"/>
        <v>0</v>
      </c>
      <c r="AZ23" s="14">
        <f t="shared" si="17"/>
        <v>0</v>
      </c>
      <c r="BA23" s="14">
        <f t="shared" si="18"/>
        <v>0</v>
      </c>
      <c r="BB23" s="14">
        <f t="shared" si="19"/>
        <v>0</v>
      </c>
      <c r="BC23" s="14">
        <f t="shared" si="20"/>
        <v>0</v>
      </c>
      <c r="BD23" s="14">
        <f t="shared" si="21"/>
        <v>0</v>
      </c>
      <c r="BE23" s="14">
        <f t="shared" si="22"/>
        <v>0</v>
      </c>
      <c r="BF23" s="14">
        <f t="shared" si="23"/>
        <v>0</v>
      </c>
      <c r="BG23" s="14">
        <f t="shared" si="24"/>
        <v>0</v>
      </c>
      <c r="BH23" s="14">
        <f t="shared" si="25"/>
        <v>0</v>
      </c>
      <c r="BI23" s="14">
        <f t="shared" si="26"/>
        <v>0</v>
      </c>
      <c r="BJ23" s="14">
        <f t="shared" si="27"/>
        <v>0</v>
      </c>
      <c r="BK23" s="14">
        <f t="shared" si="28"/>
        <v>0</v>
      </c>
      <c r="BL23" s="14">
        <f t="shared" si="29"/>
        <v>0</v>
      </c>
      <c r="BM23" s="14">
        <f t="shared" si="30"/>
        <v>0</v>
      </c>
      <c r="BN23" s="14">
        <f t="shared" si="31"/>
        <v>0</v>
      </c>
      <c r="BO23" s="14">
        <f t="shared" si="32"/>
        <v>0</v>
      </c>
      <c r="BP23" s="14">
        <f t="shared" si="33"/>
        <v>0</v>
      </c>
      <c r="BQ23" s="14">
        <f t="shared" si="34"/>
        <v>0</v>
      </c>
    </row>
    <row r="24" spans="1:69" x14ac:dyDescent="0.25">
      <c r="A24" s="38">
        <v>9</v>
      </c>
      <c r="B24" s="37" t="s">
        <v>56</v>
      </c>
      <c r="C24" s="36">
        <f>'[1]Página 1'!$J$131</f>
        <v>93338.19</v>
      </c>
      <c r="D24" s="45">
        <f t="shared" si="0"/>
        <v>0.16489742700612192</v>
      </c>
      <c r="E24" s="42"/>
      <c r="F24" s="19">
        <f t="shared" si="1"/>
        <v>0</v>
      </c>
      <c r="G24" s="18"/>
      <c r="H24" s="20">
        <f t="shared" si="35"/>
        <v>0</v>
      </c>
      <c r="I24" s="18">
        <v>25</v>
      </c>
      <c r="J24" s="20">
        <f t="shared" si="36"/>
        <v>25</v>
      </c>
      <c r="K24" s="18">
        <v>25</v>
      </c>
      <c r="L24" s="20">
        <f t="shared" si="37"/>
        <v>50</v>
      </c>
      <c r="M24" s="18">
        <v>25</v>
      </c>
      <c r="N24" s="20">
        <f t="shared" si="38"/>
        <v>75</v>
      </c>
      <c r="O24" s="18">
        <v>25</v>
      </c>
      <c r="P24" s="69">
        <f t="shared" si="39"/>
        <v>100</v>
      </c>
      <c r="Q24" s="42"/>
      <c r="R24" s="20">
        <f t="shared" si="40"/>
        <v>0</v>
      </c>
      <c r="S24" s="18"/>
      <c r="T24" s="20">
        <f t="shared" si="41"/>
        <v>0</v>
      </c>
      <c r="U24" s="18"/>
      <c r="V24" s="20">
        <f t="shared" si="42"/>
        <v>0</v>
      </c>
      <c r="W24" s="18"/>
      <c r="X24" s="20">
        <f>IF((V24=100),0,W24+V24)</f>
        <v>0</v>
      </c>
      <c r="Y24" s="18"/>
      <c r="Z24" s="20">
        <f>IF((X24=100),0,Y24+X24)</f>
        <v>0</v>
      </c>
      <c r="AA24" s="18"/>
      <c r="AB24" s="20">
        <f t="shared" si="45"/>
        <v>0</v>
      </c>
      <c r="AC24" s="18"/>
      <c r="AD24" s="20">
        <f t="shared" si="46"/>
        <v>0</v>
      </c>
      <c r="AE24" s="18"/>
      <c r="AF24" s="20">
        <f t="shared" si="47"/>
        <v>0</v>
      </c>
      <c r="AG24" s="18"/>
      <c r="AH24" s="20">
        <f t="shared" si="2"/>
        <v>0</v>
      </c>
      <c r="AI24" s="18"/>
      <c r="AJ24" s="20">
        <f t="shared" si="48"/>
        <v>0</v>
      </c>
      <c r="AK24" s="1"/>
      <c r="AL24" s="14">
        <f t="shared" si="3"/>
        <v>0</v>
      </c>
      <c r="AM24" s="14">
        <f t="shared" si="4"/>
        <v>0</v>
      </c>
      <c r="AN24" s="14">
        <f t="shared" si="5"/>
        <v>0</v>
      </c>
      <c r="AO24" s="14">
        <f t="shared" si="6"/>
        <v>0</v>
      </c>
      <c r="AP24" s="14">
        <f t="shared" si="7"/>
        <v>4.122435675153048E-2</v>
      </c>
      <c r="AQ24" s="14">
        <f t="shared" si="8"/>
        <v>4.122435675153048E-2</v>
      </c>
      <c r="AR24" s="14">
        <f t="shared" si="9"/>
        <v>4.122435675153048E-2</v>
      </c>
      <c r="AS24" s="14">
        <f t="shared" si="10"/>
        <v>8.2448713503060961E-2</v>
      </c>
      <c r="AT24" s="14">
        <f t="shared" si="11"/>
        <v>4.122435675153048E-2</v>
      </c>
      <c r="AU24" s="14">
        <f t="shared" si="12"/>
        <v>0.12367307025459144</v>
      </c>
      <c r="AV24" s="14">
        <f t="shared" si="13"/>
        <v>4.122435675153048E-2</v>
      </c>
      <c r="AW24" s="14">
        <f t="shared" si="14"/>
        <v>0.16489742700612192</v>
      </c>
      <c r="AX24" s="14">
        <f t="shared" si="15"/>
        <v>0</v>
      </c>
      <c r="AY24" s="14">
        <f t="shared" si="16"/>
        <v>0</v>
      </c>
      <c r="AZ24" s="14">
        <f t="shared" si="17"/>
        <v>0</v>
      </c>
      <c r="BA24" s="14">
        <f t="shared" si="18"/>
        <v>0</v>
      </c>
      <c r="BB24" s="14">
        <f t="shared" si="19"/>
        <v>0</v>
      </c>
      <c r="BC24" s="14">
        <f t="shared" si="20"/>
        <v>0</v>
      </c>
      <c r="BD24" s="14">
        <f t="shared" si="21"/>
        <v>0</v>
      </c>
      <c r="BE24" s="14">
        <f t="shared" si="22"/>
        <v>0</v>
      </c>
      <c r="BF24" s="14">
        <f t="shared" si="23"/>
        <v>0</v>
      </c>
      <c r="BG24" s="14">
        <f t="shared" si="24"/>
        <v>0</v>
      </c>
      <c r="BH24" s="14">
        <f t="shared" si="25"/>
        <v>0</v>
      </c>
      <c r="BI24" s="14">
        <f t="shared" si="26"/>
        <v>0</v>
      </c>
      <c r="BJ24" s="14">
        <f t="shared" si="27"/>
        <v>0</v>
      </c>
      <c r="BK24" s="14">
        <f t="shared" si="28"/>
        <v>0</v>
      </c>
      <c r="BL24" s="14">
        <f t="shared" si="29"/>
        <v>0</v>
      </c>
      <c r="BM24" s="14">
        <f t="shared" si="30"/>
        <v>0</v>
      </c>
      <c r="BN24" s="14">
        <f t="shared" si="31"/>
        <v>0</v>
      </c>
      <c r="BO24" s="14">
        <f t="shared" si="32"/>
        <v>0</v>
      </c>
      <c r="BP24" s="14">
        <f t="shared" si="33"/>
        <v>0</v>
      </c>
      <c r="BQ24" s="14">
        <f t="shared" si="34"/>
        <v>0</v>
      </c>
    </row>
    <row r="25" spans="1:69" x14ac:dyDescent="0.25">
      <c r="A25" s="38">
        <v>10</v>
      </c>
      <c r="B25" s="37" t="s">
        <v>57</v>
      </c>
      <c r="C25" s="36">
        <f>'[1]Página 1'!$J$184</f>
        <v>21224.45</v>
      </c>
      <c r="D25" s="45">
        <f t="shared" si="0"/>
        <v>3.7496518784219883E-2</v>
      </c>
      <c r="E25" s="44"/>
      <c r="F25" s="19">
        <f t="shared" si="1"/>
        <v>0</v>
      </c>
      <c r="G25" s="21"/>
      <c r="H25" s="20">
        <f t="shared" ref="H25:H32" si="49">IF((F25=100),0,G25+F25)</f>
        <v>0</v>
      </c>
      <c r="I25" s="18">
        <v>25</v>
      </c>
      <c r="J25" s="20">
        <f t="shared" ref="J25:J32" si="50">IF((H25=100),0,I25+H25)</f>
        <v>25</v>
      </c>
      <c r="K25" s="18">
        <v>25</v>
      </c>
      <c r="L25" s="20">
        <f t="shared" ref="L25:L32" si="51">IF((J25=100),0,K25+J25)</f>
        <v>50</v>
      </c>
      <c r="M25" s="18">
        <v>25</v>
      </c>
      <c r="N25" s="20">
        <f t="shared" ref="N25:N32" si="52">IF((L25=100),0,M25+L25)</f>
        <v>75</v>
      </c>
      <c r="O25" s="18">
        <v>25</v>
      </c>
      <c r="P25" s="69">
        <f t="shared" ref="P25:P32" si="53">IF((N25=100),0,O25+N25)</f>
        <v>100</v>
      </c>
      <c r="Q25" s="42"/>
      <c r="R25" s="20">
        <f t="shared" ref="R25:R32" si="54">IF((P25=100),0,Q25+P25)</f>
        <v>0</v>
      </c>
      <c r="S25" s="18"/>
      <c r="T25" s="20">
        <f t="shared" ref="T25:T32" si="55">IF((R25=100),0,S25+R25)</f>
        <v>0</v>
      </c>
      <c r="U25" s="18"/>
      <c r="V25" s="20">
        <f t="shared" ref="V25:V32" si="56">IF((T25=100),0,U25+T25)</f>
        <v>0</v>
      </c>
      <c r="W25" s="18"/>
      <c r="X25" s="20">
        <f t="shared" ref="X25:X32" si="57">IF((V25=100),0,W25+V25)</f>
        <v>0</v>
      </c>
      <c r="Y25" s="18"/>
      <c r="Z25" s="20">
        <f t="shared" ref="Z25:Z32" si="58">IF((X25=100),0,Y25+X25)</f>
        <v>0</v>
      </c>
      <c r="AA25" s="18"/>
      <c r="AB25" s="20">
        <f t="shared" ref="AB25:AB32" si="59">IF((Z25=100),0,AA25+Z25)</f>
        <v>0</v>
      </c>
      <c r="AC25" s="18"/>
      <c r="AD25" s="20">
        <f t="shared" ref="AD25:AD32" si="60">IF((AB25=100),0,AC25+AB25)</f>
        <v>0</v>
      </c>
      <c r="AE25" s="18"/>
      <c r="AF25" s="20">
        <f t="shared" ref="AF25:AF32" si="61">IF((AD25=100),0,AE25+AD25)</f>
        <v>0</v>
      </c>
      <c r="AG25" s="18"/>
      <c r="AH25" s="20"/>
      <c r="AI25" s="18"/>
      <c r="AJ25" s="20">
        <f t="shared" ref="AJ25:AJ32" si="62">IF((AH25=100),0,AI25+AH25)</f>
        <v>0</v>
      </c>
      <c r="AK25" s="1"/>
      <c r="AL25" s="14">
        <f t="shared" si="3"/>
        <v>0</v>
      </c>
      <c r="AM25" s="14">
        <f t="shared" si="4"/>
        <v>0</v>
      </c>
      <c r="AN25" s="14">
        <f t="shared" si="5"/>
        <v>0</v>
      </c>
      <c r="AO25" s="14">
        <f t="shared" si="6"/>
        <v>0</v>
      </c>
      <c r="AP25" s="14">
        <f t="shared" si="7"/>
        <v>9.3741296960549707E-3</v>
      </c>
      <c r="AQ25" s="14">
        <f t="shared" si="8"/>
        <v>9.3741296960549707E-3</v>
      </c>
      <c r="AR25" s="14">
        <f t="shared" si="9"/>
        <v>9.3741296960549707E-3</v>
      </c>
      <c r="AS25" s="14">
        <f t="shared" si="10"/>
        <v>1.8748259392109941E-2</v>
      </c>
      <c r="AT25" s="14">
        <f t="shared" si="11"/>
        <v>9.3741296960549707E-3</v>
      </c>
      <c r="AU25" s="14">
        <f t="shared" si="12"/>
        <v>2.8122389088164914E-2</v>
      </c>
      <c r="AV25" s="14">
        <f t="shared" si="13"/>
        <v>9.3741296960549707E-3</v>
      </c>
      <c r="AW25" s="14">
        <f t="shared" si="14"/>
        <v>3.7496518784219883E-2</v>
      </c>
      <c r="AX25" s="14">
        <f t="shared" si="15"/>
        <v>0</v>
      </c>
      <c r="AY25" s="14">
        <f t="shared" si="16"/>
        <v>0</v>
      </c>
      <c r="AZ25" s="14">
        <f t="shared" si="17"/>
        <v>0</v>
      </c>
      <c r="BA25" s="14">
        <f t="shared" si="18"/>
        <v>0</v>
      </c>
      <c r="BB25" s="14">
        <f t="shared" si="19"/>
        <v>0</v>
      </c>
      <c r="BC25" s="14">
        <f t="shared" si="20"/>
        <v>0</v>
      </c>
      <c r="BD25" s="14">
        <f t="shared" si="21"/>
        <v>0</v>
      </c>
      <c r="BE25" s="14">
        <f t="shared" si="22"/>
        <v>0</v>
      </c>
      <c r="BF25" s="14">
        <f t="shared" si="23"/>
        <v>0</v>
      </c>
      <c r="BG25" s="14">
        <f t="shared" si="24"/>
        <v>0</v>
      </c>
      <c r="BH25" s="14">
        <f t="shared" si="25"/>
        <v>0</v>
      </c>
      <c r="BI25" s="14">
        <f t="shared" si="26"/>
        <v>0</v>
      </c>
      <c r="BJ25" s="14">
        <f t="shared" si="27"/>
        <v>0</v>
      </c>
      <c r="BK25" s="14">
        <f t="shared" si="28"/>
        <v>0</v>
      </c>
      <c r="BL25" s="14">
        <f t="shared" si="29"/>
        <v>0</v>
      </c>
      <c r="BM25" s="14">
        <f t="shared" si="30"/>
        <v>0</v>
      </c>
      <c r="BN25" s="14">
        <f t="shared" si="31"/>
        <v>0</v>
      </c>
      <c r="BO25" s="14">
        <f t="shared" si="32"/>
        <v>0</v>
      </c>
      <c r="BP25" s="14">
        <f t="shared" si="33"/>
        <v>0</v>
      </c>
      <c r="BQ25" s="14">
        <f t="shared" si="34"/>
        <v>0</v>
      </c>
    </row>
    <row r="26" spans="1:69" x14ac:dyDescent="0.25">
      <c r="A26" s="38">
        <v>11</v>
      </c>
      <c r="B26" s="37" t="s">
        <v>58</v>
      </c>
      <c r="C26" s="36">
        <f>'[1]Página 1'!$J$190</f>
        <v>205597.89</v>
      </c>
      <c r="D26" s="45">
        <f t="shared" si="0"/>
        <v>0.36322284649924846</v>
      </c>
      <c r="E26" s="44">
        <v>50</v>
      </c>
      <c r="F26" s="19">
        <f t="shared" si="1"/>
        <v>50</v>
      </c>
      <c r="G26" s="21">
        <v>50</v>
      </c>
      <c r="H26" s="20">
        <f t="shared" si="49"/>
        <v>100</v>
      </c>
      <c r="I26" s="18"/>
      <c r="J26" s="20">
        <f t="shared" si="50"/>
        <v>0</v>
      </c>
      <c r="K26" s="18"/>
      <c r="L26" s="20">
        <f t="shared" si="51"/>
        <v>0</v>
      </c>
      <c r="M26" s="18"/>
      <c r="N26" s="20">
        <f t="shared" si="52"/>
        <v>0</v>
      </c>
      <c r="O26" s="18"/>
      <c r="P26" s="69">
        <f t="shared" si="53"/>
        <v>0</v>
      </c>
      <c r="Q26" s="42"/>
      <c r="R26" s="20">
        <f t="shared" si="54"/>
        <v>0</v>
      </c>
      <c r="S26" s="18"/>
      <c r="T26" s="20">
        <f t="shared" si="55"/>
        <v>0</v>
      </c>
      <c r="U26" s="18"/>
      <c r="V26" s="20">
        <f t="shared" si="56"/>
        <v>0</v>
      </c>
      <c r="W26" s="18"/>
      <c r="X26" s="20">
        <f t="shared" si="57"/>
        <v>0</v>
      </c>
      <c r="Y26" s="18"/>
      <c r="Z26" s="20">
        <f t="shared" si="58"/>
        <v>0</v>
      </c>
      <c r="AA26" s="18"/>
      <c r="AB26" s="20">
        <f t="shared" si="59"/>
        <v>0</v>
      </c>
      <c r="AC26" s="18"/>
      <c r="AD26" s="20">
        <f t="shared" si="60"/>
        <v>0</v>
      </c>
      <c r="AE26" s="18"/>
      <c r="AF26" s="20">
        <f t="shared" si="61"/>
        <v>0</v>
      </c>
      <c r="AG26" s="18"/>
      <c r="AH26" s="20">
        <f t="shared" ref="AH26:AH32" si="63">IF((AF26=100),0,AG26+AF26)</f>
        <v>0</v>
      </c>
      <c r="AI26" s="18"/>
      <c r="AJ26" s="20">
        <f t="shared" si="62"/>
        <v>0</v>
      </c>
      <c r="AK26" s="1"/>
      <c r="AL26" s="14">
        <f t="shared" si="3"/>
        <v>0.18161142324962423</v>
      </c>
      <c r="AM26" s="14">
        <f t="shared" si="4"/>
        <v>0.18161142324962423</v>
      </c>
      <c r="AN26" s="14">
        <f t="shared" si="5"/>
        <v>0.18161142324962423</v>
      </c>
      <c r="AO26" s="14">
        <f t="shared" si="6"/>
        <v>0.36322284649924846</v>
      </c>
      <c r="AP26" s="14">
        <f t="shared" si="7"/>
        <v>0</v>
      </c>
      <c r="AQ26" s="14">
        <f t="shared" si="8"/>
        <v>0</v>
      </c>
      <c r="AR26" s="14">
        <f t="shared" si="9"/>
        <v>0</v>
      </c>
      <c r="AS26" s="14">
        <f t="shared" si="10"/>
        <v>0</v>
      </c>
      <c r="AT26" s="14">
        <f t="shared" si="11"/>
        <v>0</v>
      </c>
      <c r="AU26" s="14">
        <f t="shared" si="12"/>
        <v>0</v>
      </c>
      <c r="AV26" s="14">
        <f t="shared" si="13"/>
        <v>0</v>
      </c>
      <c r="AW26" s="14">
        <f t="shared" si="14"/>
        <v>0</v>
      </c>
      <c r="AX26" s="14">
        <f t="shared" si="15"/>
        <v>0</v>
      </c>
      <c r="AY26" s="14">
        <f t="shared" si="16"/>
        <v>0</v>
      </c>
      <c r="AZ26" s="14">
        <f t="shared" si="17"/>
        <v>0</v>
      </c>
      <c r="BA26" s="14">
        <f t="shared" si="18"/>
        <v>0</v>
      </c>
      <c r="BB26" s="14">
        <f t="shared" si="19"/>
        <v>0</v>
      </c>
      <c r="BC26" s="14">
        <f t="shared" si="20"/>
        <v>0</v>
      </c>
      <c r="BD26" s="14">
        <f t="shared" si="21"/>
        <v>0</v>
      </c>
      <c r="BE26" s="14">
        <f t="shared" si="22"/>
        <v>0</v>
      </c>
      <c r="BF26" s="14">
        <f t="shared" si="23"/>
        <v>0</v>
      </c>
      <c r="BG26" s="14">
        <f t="shared" si="24"/>
        <v>0</v>
      </c>
      <c r="BH26" s="14">
        <f t="shared" si="25"/>
        <v>0</v>
      </c>
      <c r="BI26" s="14">
        <f t="shared" si="26"/>
        <v>0</v>
      </c>
      <c r="BJ26" s="14">
        <f t="shared" si="27"/>
        <v>0</v>
      </c>
      <c r="BK26" s="14">
        <f t="shared" si="28"/>
        <v>0</v>
      </c>
      <c r="BL26" s="14">
        <f t="shared" si="29"/>
        <v>0</v>
      </c>
      <c r="BM26" s="14">
        <f t="shared" si="30"/>
        <v>0</v>
      </c>
      <c r="BN26" s="14">
        <f t="shared" si="31"/>
        <v>0</v>
      </c>
      <c r="BO26" s="14">
        <f t="shared" si="32"/>
        <v>0</v>
      </c>
      <c r="BP26" s="14">
        <f t="shared" si="33"/>
        <v>0</v>
      </c>
      <c r="BQ26" s="14">
        <f t="shared" si="34"/>
        <v>0</v>
      </c>
    </row>
    <row r="27" spans="1:69" x14ac:dyDescent="0.25">
      <c r="A27" s="38">
        <v>12</v>
      </c>
      <c r="B27" s="37" t="s">
        <v>59</v>
      </c>
      <c r="C27" s="36">
        <f>'[1]Página 1'!$J$196</f>
        <v>40401.1</v>
      </c>
      <c r="D27" s="45">
        <f t="shared" si="0"/>
        <v>7.1375258489767501E-2</v>
      </c>
      <c r="E27" s="44"/>
      <c r="F27" s="19">
        <f t="shared" si="1"/>
        <v>0</v>
      </c>
      <c r="G27" s="21"/>
      <c r="H27" s="20">
        <f t="shared" si="49"/>
        <v>0</v>
      </c>
      <c r="I27" s="18">
        <v>25</v>
      </c>
      <c r="J27" s="20">
        <f t="shared" si="50"/>
        <v>25</v>
      </c>
      <c r="K27" s="18">
        <v>25</v>
      </c>
      <c r="L27" s="20">
        <f t="shared" si="51"/>
        <v>50</v>
      </c>
      <c r="M27" s="18">
        <v>25</v>
      </c>
      <c r="N27" s="20">
        <f t="shared" si="52"/>
        <v>75</v>
      </c>
      <c r="O27" s="18">
        <v>25</v>
      </c>
      <c r="P27" s="69">
        <f t="shared" si="53"/>
        <v>100</v>
      </c>
      <c r="Q27" s="42"/>
      <c r="R27" s="20">
        <f t="shared" si="54"/>
        <v>0</v>
      </c>
      <c r="S27" s="18"/>
      <c r="T27" s="20">
        <f t="shared" si="55"/>
        <v>0</v>
      </c>
      <c r="U27" s="18"/>
      <c r="V27" s="20">
        <f t="shared" si="56"/>
        <v>0</v>
      </c>
      <c r="W27" s="18"/>
      <c r="X27" s="20">
        <f t="shared" si="57"/>
        <v>0</v>
      </c>
      <c r="Y27" s="18"/>
      <c r="Z27" s="20">
        <f t="shared" si="58"/>
        <v>0</v>
      </c>
      <c r="AA27" s="18"/>
      <c r="AB27" s="20">
        <f t="shared" si="59"/>
        <v>0</v>
      </c>
      <c r="AC27" s="18"/>
      <c r="AD27" s="20">
        <f t="shared" si="60"/>
        <v>0</v>
      </c>
      <c r="AE27" s="18"/>
      <c r="AF27" s="20">
        <f t="shared" si="61"/>
        <v>0</v>
      </c>
      <c r="AG27" s="18"/>
      <c r="AH27" s="20">
        <f t="shared" si="63"/>
        <v>0</v>
      </c>
      <c r="AI27" s="18"/>
      <c r="AJ27" s="20">
        <f t="shared" si="62"/>
        <v>0</v>
      </c>
      <c r="AK27" s="1"/>
      <c r="AL27" s="14">
        <f t="shared" si="3"/>
        <v>0</v>
      </c>
      <c r="AM27" s="14">
        <f t="shared" si="4"/>
        <v>0</v>
      </c>
      <c r="AN27" s="14">
        <f t="shared" si="5"/>
        <v>0</v>
      </c>
      <c r="AO27" s="14">
        <f t="shared" si="6"/>
        <v>0</v>
      </c>
      <c r="AP27" s="14">
        <f t="shared" si="7"/>
        <v>1.7843814622441875E-2</v>
      </c>
      <c r="AQ27" s="14">
        <f t="shared" si="8"/>
        <v>1.7843814622441875E-2</v>
      </c>
      <c r="AR27" s="14">
        <f t="shared" si="9"/>
        <v>1.7843814622441875E-2</v>
      </c>
      <c r="AS27" s="14">
        <f t="shared" si="10"/>
        <v>3.5687629244883751E-2</v>
      </c>
      <c r="AT27" s="14">
        <f t="shared" si="11"/>
        <v>1.7843814622441875E-2</v>
      </c>
      <c r="AU27" s="14">
        <f t="shared" si="12"/>
        <v>5.3531443867325626E-2</v>
      </c>
      <c r="AV27" s="14">
        <f t="shared" si="13"/>
        <v>1.7843814622441875E-2</v>
      </c>
      <c r="AW27" s="14">
        <f t="shared" si="14"/>
        <v>7.1375258489767501E-2</v>
      </c>
      <c r="AX27" s="14">
        <f t="shared" si="15"/>
        <v>0</v>
      </c>
      <c r="AY27" s="14">
        <f t="shared" si="16"/>
        <v>0</v>
      </c>
      <c r="AZ27" s="14">
        <f t="shared" si="17"/>
        <v>0</v>
      </c>
      <c r="BA27" s="14">
        <f t="shared" si="18"/>
        <v>0</v>
      </c>
      <c r="BB27" s="14">
        <f t="shared" si="19"/>
        <v>0</v>
      </c>
      <c r="BC27" s="14">
        <f t="shared" si="20"/>
        <v>0</v>
      </c>
      <c r="BD27" s="14">
        <f t="shared" si="21"/>
        <v>0</v>
      </c>
      <c r="BE27" s="14">
        <f t="shared" si="22"/>
        <v>0</v>
      </c>
      <c r="BF27" s="14">
        <f t="shared" si="23"/>
        <v>0</v>
      </c>
      <c r="BG27" s="14">
        <f t="shared" si="24"/>
        <v>0</v>
      </c>
      <c r="BH27" s="14">
        <f t="shared" si="25"/>
        <v>0</v>
      </c>
      <c r="BI27" s="14">
        <f t="shared" si="26"/>
        <v>0</v>
      </c>
      <c r="BJ27" s="14">
        <f t="shared" si="27"/>
        <v>0</v>
      </c>
      <c r="BK27" s="14">
        <f t="shared" si="28"/>
        <v>0</v>
      </c>
      <c r="BL27" s="14">
        <f t="shared" si="29"/>
        <v>0</v>
      </c>
      <c r="BM27" s="14">
        <f t="shared" si="30"/>
        <v>0</v>
      </c>
      <c r="BN27" s="14">
        <f t="shared" si="31"/>
        <v>0</v>
      </c>
      <c r="BO27" s="14">
        <f t="shared" si="32"/>
        <v>0</v>
      </c>
      <c r="BP27" s="14">
        <f t="shared" si="33"/>
        <v>0</v>
      </c>
      <c r="BQ27" s="14">
        <f t="shared" si="34"/>
        <v>0</v>
      </c>
    </row>
    <row r="28" spans="1:69" x14ac:dyDescent="0.25">
      <c r="A28" s="38">
        <v>13</v>
      </c>
      <c r="B28" s="37" t="s">
        <v>75</v>
      </c>
      <c r="C28" s="36">
        <f>'[1]Página 1'!$J$213</f>
        <v>1626.87</v>
      </c>
      <c r="D28" s="45">
        <f t="shared" si="0"/>
        <v>2.8741362680532968E-3</v>
      </c>
      <c r="E28" s="44"/>
      <c r="F28" s="19">
        <f t="shared" si="1"/>
        <v>0</v>
      </c>
      <c r="G28" s="21"/>
      <c r="H28" s="20">
        <f t="shared" si="49"/>
        <v>0</v>
      </c>
      <c r="I28" s="18"/>
      <c r="J28" s="20">
        <f t="shared" si="50"/>
        <v>0</v>
      </c>
      <c r="K28" s="18"/>
      <c r="L28" s="20">
        <f t="shared" si="51"/>
        <v>0</v>
      </c>
      <c r="M28" s="18"/>
      <c r="N28" s="20">
        <f t="shared" ref="N28" si="64">IF((L28=100),0,M28+L28)</f>
        <v>0</v>
      </c>
      <c r="O28" s="18">
        <v>100</v>
      </c>
      <c r="P28" s="69">
        <f t="shared" ref="P28" si="65">IF((N28=100),0,O28+N28)</f>
        <v>100</v>
      </c>
      <c r="Q28" s="42"/>
      <c r="R28" s="20">
        <f t="shared" ref="R28" si="66">IF((P28=100),0,Q28+P28)</f>
        <v>0</v>
      </c>
      <c r="S28" s="18"/>
      <c r="T28" s="20">
        <f t="shared" ref="T28" si="67">IF((R28=100),0,S28+R28)</f>
        <v>0</v>
      </c>
      <c r="U28" s="18"/>
      <c r="V28" s="20">
        <f t="shared" ref="V28" si="68">IF((T28=100),0,U28+T28)</f>
        <v>0</v>
      </c>
      <c r="W28" s="18"/>
      <c r="X28" s="20">
        <f t="shared" ref="X28" si="69">IF((V28=100),0,W28+V28)</f>
        <v>0</v>
      </c>
      <c r="Y28" s="18"/>
      <c r="Z28" s="20">
        <f t="shared" ref="Z28" si="70">IF((X28=100),0,Y28+X28)</f>
        <v>0</v>
      </c>
      <c r="AA28" s="18"/>
      <c r="AB28" s="20">
        <f t="shared" ref="AB28" si="71">IF((Z28=100),0,AA28+Z28)</f>
        <v>0</v>
      </c>
      <c r="AC28" s="18"/>
      <c r="AD28" s="20">
        <f t="shared" si="60"/>
        <v>0</v>
      </c>
      <c r="AE28" s="18"/>
      <c r="AF28" s="20">
        <f t="shared" si="61"/>
        <v>0</v>
      </c>
      <c r="AG28" s="18"/>
      <c r="AH28" s="20">
        <f t="shared" si="63"/>
        <v>0</v>
      </c>
      <c r="AI28" s="18"/>
      <c r="AJ28" s="20">
        <f t="shared" si="62"/>
        <v>0</v>
      </c>
      <c r="AK28" s="1"/>
      <c r="AL28" s="14">
        <f t="shared" si="3"/>
        <v>0</v>
      </c>
      <c r="AM28" s="14">
        <f t="shared" si="4"/>
        <v>0</v>
      </c>
      <c r="AN28" s="14">
        <f t="shared" si="5"/>
        <v>0</v>
      </c>
      <c r="AO28" s="14">
        <f t="shared" si="6"/>
        <v>0</v>
      </c>
      <c r="AP28" s="14">
        <f t="shared" si="7"/>
        <v>0</v>
      </c>
      <c r="AQ28" s="14">
        <f t="shared" si="8"/>
        <v>0</v>
      </c>
      <c r="AR28" s="14">
        <f t="shared" si="9"/>
        <v>0</v>
      </c>
      <c r="AS28" s="14">
        <f t="shared" si="10"/>
        <v>0</v>
      </c>
      <c r="AT28" s="14">
        <f t="shared" si="11"/>
        <v>0</v>
      </c>
      <c r="AU28" s="14">
        <f t="shared" si="12"/>
        <v>0</v>
      </c>
      <c r="AV28" s="14">
        <f t="shared" si="13"/>
        <v>2.8741362680532968E-3</v>
      </c>
      <c r="AW28" s="14">
        <f t="shared" si="14"/>
        <v>2.8741362680532968E-3</v>
      </c>
      <c r="AX28" s="14">
        <f t="shared" si="15"/>
        <v>0</v>
      </c>
      <c r="AY28" s="14">
        <f t="shared" si="16"/>
        <v>0</v>
      </c>
      <c r="AZ28" s="14">
        <f t="shared" si="17"/>
        <v>0</v>
      </c>
      <c r="BA28" s="14">
        <f t="shared" si="18"/>
        <v>0</v>
      </c>
      <c r="BB28" s="14">
        <f t="shared" si="19"/>
        <v>0</v>
      </c>
      <c r="BC28" s="14">
        <f t="shared" si="20"/>
        <v>0</v>
      </c>
      <c r="BD28" s="14">
        <f t="shared" si="21"/>
        <v>0</v>
      </c>
      <c r="BE28" s="14">
        <f t="shared" si="22"/>
        <v>0</v>
      </c>
      <c r="BF28" s="14">
        <f t="shared" si="23"/>
        <v>0</v>
      </c>
      <c r="BG28" s="14">
        <f t="shared" si="24"/>
        <v>0</v>
      </c>
      <c r="BH28" s="14">
        <f t="shared" si="25"/>
        <v>0</v>
      </c>
      <c r="BI28" s="14">
        <f t="shared" si="26"/>
        <v>0</v>
      </c>
      <c r="BJ28" s="14">
        <f t="shared" si="27"/>
        <v>0</v>
      </c>
      <c r="BK28" s="14">
        <f t="shared" si="28"/>
        <v>0</v>
      </c>
      <c r="BL28" s="14">
        <f t="shared" si="29"/>
        <v>0</v>
      </c>
      <c r="BM28" s="14">
        <f t="shared" si="30"/>
        <v>0</v>
      </c>
      <c r="BN28" s="14">
        <f t="shared" si="31"/>
        <v>0</v>
      </c>
      <c r="BO28" s="14">
        <f t="shared" si="32"/>
        <v>0</v>
      </c>
      <c r="BP28" s="14">
        <f t="shared" si="33"/>
        <v>0</v>
      </c>
      <c r="BQ28" s="14">
        <f t="shared" si="34"/>
        <v>0</v>
      </c>
    </row>
    <row r="29" spans="1:69" x14ac:dyDescent="0.25">
      <c r="A29" s="38">
        <v>14</v>
      </c>
      <c r="B29" s="37" t="s">
        <v>66</v>
      </c>
      <c r="C29" s="36">
        <f>'[1]Página 1'!$J$241</f>
        <v>34201.360000000001</v>
      </c>
      <c r="D29" s="45">
        <f t="shared" si="0"/>
        <v>6.0422387279098703E-2</v>
      </c>
      <c r="E29" s="44"/>
      <c r="F29" s="19">
        <f t="shared" si="1"/>
        <v>0</v>
      </c>
      <c r="G29" s="21"/>
      <c r="H29" s="20">
        <f t="shared" si="49"/>
        <v>0</v>
      </c>
      <c r="I29" s="18"/>
      <c r="J29" s="20">
        <f t="shared" si="50"/>
        <v>0</v>
      </c>
      <c r="K29" s="18">
        <v>33.33</v>
      </c>
      <c r="L29" s="20">
        <f t="shared" si="51"/>
        <v>33.33</v>
      </c>
      <c r="M29" s="18">
        <v>33.33</v>
      </c>
      <c r="N29" s="20">
        <f>IF((L29=100),0,M29+L29)</f>
        <v>66.66</v>
      </c>
      <c r="O29" s="18">
        <v>33.340000000000003</v>
      </c>
      <c r="P29" s="69">
        <f>IF((N29=100),0,O29+N29)</f>
        <v>100</v>
      </c>
      <c r="Q29" s="42"/>
      <c r="R29" s="20">
        <f>IF((P29=100),0,Q29+P29)</f>
        <v>0</v>
      </c>
      <c r="S29" s="18"/>
      <c r="T29" s="20">
        <f t="shared" si="55"/>
        <v>0</v>
      </c>
      <c r="U29" s="18"/>
      <c r="V29" s="20">
        <f t="shared" si="56"/>
        <v>0</v>
      </c>
      <c r="W29" s="18"/>
      <c r="X29" s="20">
        <f t="shared" si="57"/>
        <v>0</v>
      </c>
      <c r="Y29" s="18"/>
      <c r="Z29" s="20">
        <f t="shared" si="58"/>
        <v>0</v>
      </c>
      <c r="AA29" s="18"/>
      <c r="AB29" s="20">
        <f t="shared" si="59"/>
        <v>0</v>
      </c>
      <c r="AC29" s="18"/>
      <c r="AD29" s="20">
        <f t="shared" si="60"/>
        <v>0</v>
      </c>
      <c r="AE29" s="18"/>
      <c r="AF29" s="20">
        <f t="shared" si="61"/>
        <v>0</v>
      </c>
      <c r="AG29" s="18"/>
      <c r="AH29" s="20">
        <f t="shared" si="63"/>
        <v>0</v>
      </c>
      <c r="AI29" s="18"/>
      <c r="AJ29" s="20">
        <f t="shared" si="62"/>
        <v>0</v>
      </c>
      <c r="AK29" s="1"/>
      <c r="AL29" s="14">
        <f t="shared" si="3"/>
        <v>0</v>
      </c>
      <c r="AM29" s="14">
        <f t="shared" si="4"/>
        <v>0</v>
      </c>
      <c r="AN29" s="14">
        <f t="shared" si="5"/>
        <v>0</v>
      </c>
      <c r="AO29" s="14">
        <f t="shared" si="6"/>
        <v>0</v>
      </c>
      <c r="AP29" s="14">
        <f t="shared" si="7"/>
        <v>0</v>
      </c>
      <c r="AQ29" s="14">
        <f t="shared" si="8"/>
        <v>0</v>
      </c>
      <c r="AR29" s="14">
        <f t="shared" si="9"/>
        <v>2.0138781680123598E-2</v>
      </c>
      <c r="AS29" s="14">
        <f t="shared" si="10"/>
        <v>2.0138781680123598E-2</v>
      </c>
      <c r="AT29" s="14">
        <f t="shared" si="11"/>
        <v>2.0138781680123598E-2</v>
      </c>
      <c r="AU29" s="14">
        <f t="shared" si="12"/>
        <v>4.0277563360247196E-2</v>
      </c>
      <c r="AV29" s="14">
        <f t="shared" si="13"/>
        <v>2.0144823918851511E-2</v>
      </c>
      <c r="AW29" s="14">
        <f t="shared" si="14"/>
        <v>6.0422387279098703E-2</v>
      </c>
      <c r="AX29" s="14">
        <f t="shared" si="15"/>
        <v>0</v>
      </c>
      <c r="AY29" s="14">
        <f t="shared" si="16"/>
        <v>0</v>
      </c>
      <c r="AZ29" s="14">
        <f t="shared" si="17"/>
        <v>0</v>
      </c>
      <c r="BA29" s="14">
        <f t="shared" si="18"/>
        <v>0</v>
      </c>
      <c r="BB29" s="14">
        <f t="shared" si="19"/>
        <v>0</v>
      </c>
      <c r="BC29" s="14">
        <f t="shared" si="20"/>
        <v>0</v>
      </c>
      <c r="BD29" s="14">
        <f t="shared" si="21"/>
        <v>0</v>
      </c>
      <c r="BE29" s="14">
        <f t="shared" si="22"/>
        <v>0</v>
      </c>
      <c r="BF29" s="14">
        <f t="shared" si="23"/>
        <v>0</v>
      </c>
      <c r="BG29" s="14">
        <f t="shared" si="24"/>
        <v>0</v>
      </c>
      <c r="BH29" s="14">
        <f t="shared" si="25"/>
        <v>0</v>
      </c>
      <c r="BI29" s="14">
        <f t="shared" si="26"/>
        <v>0</v>
      </c>
      <c r="BJ29" s="14">
        <f t="shared" si="27"/>
        <v>0</v>
      </c>
      <c r="BK29" s="14">
        <f t="shared" si="28"/>
        <v>0</v>
      </c>
      <c r="BL29" s="14">
        <f t="shared" si="29"/>
        <v>0</v>
      </c>
      <c r="BM29" s="14">
        <f t="shared" si="30"/>
        <v>0</v>
      </c>
      <c r="BN29" s="14">
        <f t="shared" si="31"/>
        <v>0</v>
      </c>
      <c r="BO29" s="14">
        <f t="shared" si="32"/>
        <v>0</v>
      </c>
      <c r="BP29" s="14">
        <f t="shared" si="33"/>
        <v>0</v>
      </c>
      <c r="BQ29" s="14">
        <f t="shared" si="34"/>
        <v>0</v>
      </c>
    </row>
    <row r="30" spans="1:69" ht="15.75" thickBot="1" x14ac:dyDescent="0.3">
      <c r="A30" s="38">
        <v>15</v>
      </c>
      <c r="B30" s="37" t="s">
        <v>49</v>
      </c>
      <c r="C30" s="40">
        <f>'[1]Página 1'!$J$245</f>
        <v>203.36</v>
      </c>
      <c r="D30" s="46">
        <f t="shared" si="0"/>
        <v>3.5926924183943309E-4</v>
      </c>
      <c r="E30" s="62"/>
      <c r="F30" s="63">
        <f t="shared" si="1"/>
        <v>0</v>
      </c>
      <c r="G30" s="64"/>
      <c r="H30" s="65">
        <f t="shared" si="49"/>
        <v>0</v>
      </c>
      <c r="I30" s="66"/>
      <c r="J30" s="65">
        <f t="shared" si="50"/>
        <v>0</v>
      </c>
      <c r="K30" s="66"/>
      <c r="L30" s="65">
        <f t="shared" si="51"/>
        <v>0</v>
      </c>
      <c r="M30" s="66"/>
      <c r="N30" s="65">
        <f t="shared" si="52"/>
        <v>0</v>
      </c>
      <c r="O30" s="66">
        <v>100</v>
      </c>
      <c r="P30" s="70">
        <f t="shared" si="53"/>
        <v>100</v>
      </c>
      <c r="Q30" s="42"/>
      <c r="R30" s="20">
        <f t="shared" si="54"/>
        <v>0</v>
      </c>
      <c r="S30" s="18"/>
      <c r="T30" s="20">
        <f t="shared" si="55"/>
        <v>0</v>
      </c>
      <c r="U30" s="18"/>
      <c r="V30" s="20">
        <f t="shared" si="56"/>
        <v>0</v>
      </c>
      <c r="W30" s="18"/>
      <c r="X30" s="20">
        <f t="shared" ref="X30" si="72">IF((V30=100),0,W30+V30)</f>
        <v>0</v>
      </c>
      <c r="Y30" s="18"/>
      <c r="Z30" s="20">
        <f t="shared" ref="Z30" si="73">IF((X30=100),0,Y30+X30)</f>
        <v>0</v>
      </c>
      <c r="AA30" s="18"/>
      <c r="AB30" s="20">
        <f t="shared" ref="AB30" si="74">IF((Z30=100),0,AA30+Z30)</f>
        <v>0</v>
      </c>
      <c r="AC30" s="18"/>
      <c r="AD30" s="20">
        <f t="shared" si="60"/>
        <v>0</v>
      </c>
      <c r="AE30" s="18"/>
      <c r="AF30" s="20">
        <f t="shared" si="61"/>
        <v>0</v>
      </c>
      <c r="AG30" s="18"/>
      <c r="AH30" s="20">
        <f t="shared" si="63"/>
        <v>0</v>
      </c>
      <c r="AI30" s="18"/>
      <c r="AJ30" s="20">
        <f t="shared" si="62"/>
        <v>0</v>
      </c>
      <c r="AK30" s="1"/>
      <c r="AL30" s="14">
        <f t="shared" si="3"/>
        <v>0</v>
      </c>
      <c r="AM30" s="14">
        <f t="shared" si="4"/>
        <v>0</v>
      </c>
      <c r="AN30" s="14">
        <f t="shared" si="5"/>
        <v>0</v>
      </c>
      <c r="AO30" s="14">
        <f t="shared" si="6"/>
        <v>0</v>
      </c>
      <c r="AP30" s="14">
        <f t="shared" si="7"/>
        <v>0</v>
      </c>
      <c r="AQ30" s="14">
        <f t="shared" si="8"/>
        <v>0</v>
      </c>
      <c r="AR30" s="14">
        <f t="shared" si="9"/>
        <v>0</v>
      </c>
      <c r="AS30" s="14">
        <f t="shared" si="10"/>
        <v>0</v>
      </c>
      <c r="AT30" s="14">
        <f t="shared" si="11"/>
        <v>0</v>
      </c>
      <c r="AU30" s="14">
        <f t="shared" si="12"/>
        <v>0</v>
      </c>
      <c r="AV30" s="14">
        <f t="shared" si="13"/>
        <v>3.5926924183943309E-4</v>
      </c>
      <c r="AW30" s="14">
        <f t="shared" si="14"/>
        <v>3.5926924183943309E-4</v>
      </c>
      <c r="AX30" s="14">
        <f t="shared" si="15"/>
        <v>0</v>
      </c>
      <c r="AY30" s="14">
        <f t="shared" si="16"/>
        <v>0</v>
      </c>
      <c r="AZ30" s="14">
        <f t="shared" si="17"/>
        <v>0</v>
      </c>
      <c r="BA30" s="14">
        <f t="shared" si="18"/>
        <v>0</v>
      </c>
      <c r="BB30" s="14">
        <f t="shared" si="19"/>
        <v>0</v>
      </c>
      <c r="BC30" s="14">
        <f t="shared" si="20"/>
        <v>0</v>
      </c>
      <c r="BD30" s="14">
        <f t="shared" si="21"/>
        <v>0</v>
      </c>
      <c r="BE30" s="14">
        <f t="shared" si="22"/>
        <v>0</v>
      </c>
      <c r="BF30" s="14">
        <f t="shared" si="23"/>
        <v>0</v>
      </c>
      <c r="BG30" s="14">
        <f t="shared" si="24"/>
        <v>0</v>
      </c>
      <c r="BH30" s="14">
        <f t="shared" si="25"/>
        <v>0</v>
      </c>
      <c r="BI30" s="14">
        <f t="shared" si="26"/>
        <v>0</v>
      </c>
      <c r="BJ30" s="14">
        <f t="shared" si="27"/>
        <v>0</v>
      </c>
      <c r="BK30" s="14">
        <f t="shared" si="28"/>
        <v>0</v>
      </c>
      <c r="BL30" s="14">
        <f t="shared" si="29"/>
        <v>0</v>
      </c>
      <c r="BM30" s="14">
        <f t="shared" si="30"/>
        <v>0</v>
      </c>
      <c r="BN30" s="14">
        <f t="shared" si="31"/>
        <v>0</v>
      </c>
      <c r="BO30" s="14">
        <f t="shared" si="32"/>
        <v>0</v>
      </c>
      <c r="BP30" s="14">
        <f t="shared" si="33"/>
        <v>0</v>
      </c>
      <c r="BQ30" s="14">
        <f t="shared" si="34"/>
        <v>0</v>
      </c>
    </row>
    <row r="31" spans="1:69" x14ac:dyDescent="0.25">
      <c r="A31" s="41"/>
      <c r="B31" s="52"/>
      <c r="C31" s="51"/>
      <c r="D31" s="50">
        <f t="shared" si="0"/>
        <v>0</v>
      </c>
      <c r="E31" s="57"/>
      <c r="F31" s="58">
        <f t="shared" si="1"/>
        <v>0</v>
      </c>
      <c r="G31" s="59"/>
      <c r="H31" s="60">
        <f t="shared" si="49"/>
        <v>0</v>
      </c>
      <c r="I31" s="61"/>
      <c r="J31" s="60">
        <f t="shared" si="50"/>
        <v>0</v>
      </c>
      <c r="K31" s="61"/>
      <c r="L31" s="60">
        <f t="shared" si="51"/>
        <v>0</v>
      </c>
      <c r="M31" s="61"/>
      <c r="N31" s="60">
        <f t="shared" si="52"/>
        <v>0</v>
      </c>
      <c r="O31" s="61"/>
      <c r="P31" s="60">
        <f t="shared" si="53"/>
        <v>0</v>
      </c>
      <c r="Q31" s="18"/>
      <c r="R31" s="20">
        <f t="shared" si="54"/>
        <v>0</v>
      </c>
      <c r="S31" s="18"/>
      <c r="T31" s="20">
        <f t="shared" si="55"/>
        <v>0</v>
      </c>
      <c r="U31" s="18"/>
      <c r="V31" s="20">
        <f t="shared" si="56"/>
        <v>0</v>
      </c>
      <c r="W31" s="18"/>
      <c r="X31" s="20">
        <f t="shared" si="57"/>
        <v>0</v>
      </c>
      <c r="Y31" s="18"/>
      <c r="Z31" s="20">
        <f t="shared" si="58"/>
        <v>0</v>
      </c>
      <c r="AA31" s="18"/>
      <c r="AB31" s="20">
        <f t="shared" si="59"/>
        <v>0</v>
      </c>
      <c r="AC31" s="18"/>
      <c r="AD31" s="20">
        <f t="shared" si="60"/>
        <v>0</v>
      </c>
      <c r="AE31" s="18"/>
      <c r="AF31" s="20">
        <f t="shared" si="61"/>
        <v>0</v>
      </c>
      <c r="AG31" s="18"/>
      <c r="AH31" s="20">
        <f t="shared" si="63"/>
        <v>0</v>
      </c>
      <c r="AI31" s="18"/>
      <c r="AJ31" s="20">
        <f t="shared" si="62"/>
        <v>0</v>
      </c>
      <c r="AK31" s="1"/>
      <c r="AL31" s="14">
        <f t="shared" si="3"/>
        <v>0</v>
      </c>
      <c r="AM31" s="14">
        <f t="shared" si="4"/>
        <v>0</v>
      </c>
      <c r="AN31" s="14">
        <f t="shared" si="5"/>
        <v>0</v>
      </c>
      <c r="AO31" s="14">
        <f t="shared" si="6"/>
        <v>0</v>
      </c>
      <c r="AP31" s="14">
        <f t="shared" si="7"/>
        <v>0</v>
      </c>
      <c r="AQ31" s="14">
        <f t="shared" si="8"/>
        <v>0</v>
      </c>
      <c r="AR31" s="14">
        <f t="shared" si="9"/>
        <v>0</v>
      </c>
      <c r="AS31" s="14">
        <f t="shared" si="10"/>
        <v>0</v>
      </c>
      <c r="AT31" s="14">
        <f t="shared" si="11"/>
        <v>0</v>
      </c>
      <c r="AU31" s="14">
        <f t="shared" si="12"/>
        <v>0</v>
      </c>
      <c r="AV31" s="14">
        <f t="shared" si="13"/>
        <v>0</v>
      </c>
      <c r="AW31" s="14">
        <f t="shared" si="14"/>
        <v>0</v>
      </c>
      <c r="AX31" s="14">
        <f t="shared" si="15"/>
        <v>0</v>
      </c>
      <c r="AY31" s="14">
        <f t="shared" si="16"/>
        <v>0</v>
      </c>
      <c r="AZ31" s="14">
        <f t="shared" si="17"/>
        <v>0</v>
      </c>
      <c r="BA31" s="14">
        <f t="shared" si="18"/>
        <v>0</v>
      </c>
      <c r="BB31" s="14">
        <f t="shared" si="19"/>
        <v>0</v>
      </c>
      <c r="BC31" s="14">
        <f t="shared" si="20"/>
        <v>0</v>
      </c>
      <c r="BD31" s="14">
        <f t="shared" si="21"/>
        <v>0</v>
      </c>
      <c r="BE31" s="14">
        <f t="shared" si="22"/>
        <v>0</v>
      </c>
      <c r="BF31" s="14">
        <f t="shared" si="23"/>
        <v>0</v>
      </c>
      <c r="BG31" s="14">
        <f t="shared" si="24"/>
        <v>0</v>
      </c>
      <c r="BH31" s="14">
        <f t="shared" si="25"/>
        <v>0</v>
      </c>
      <c r="BI31" s="14">
        <f t="shared" si="26"/>
        <v>0</v>
      </c>
      <c r="BJ31" s="14">
        <f t="shared" si="27"/>
        <v>0</v>
      </c>
      <c r="BK31" s="14">
        <f t="shared" si="28"/>
        <v>0</v>
      </c>
      <c r="BL31" s="14">
        <f t="shared" si="29"/>
        <v>0</v>
      </c>
      <c r="BM31" s="14">
        <f t="shared" si="30"/>
        <v>0</v>
      </c>
      <c r="BN31" s="14">
        <f t="shared" si="31"/>
        <v>0</v>
      </c>
      <c r="BO31" s="14">
        <f t="shared" si="32"/>
        <v>0</v>
      </c>
      <c r="BP31" s="14">
        <f t="shared" si="33"/>
        <v>0</v>
      </c>
      <c r="BQ31" s="14">
        <f t="shared" si="34"/>
        <v>0</v>
      </c>
    </row>
    <row r="32" spans="1:69" x14ac:dyDescent="0.25">
      <c r="A32" s="53"/>
      <c r="B32" s="47"/>
      <c r="C32" s="48"/>
      <c r="D32" s="49">
        <f t="shared" si="0"/>
        <v>0</v>
      </c>
      <c r="E32" s="21"/>
      <c r="F32" s="19">
        <f t="shared" si="1"/>
        <v>0</v>
      </c>
      <c r="G32" s="21"/>
      <c r="H32" s="20">
        <f t="shared" si="49"/>
        <v>0</v>
      </c>
      <c r="I32" s="18"/>
      <c r="J32" s="20">
        <f t="shared" si="50"/>
        <v>0</v>
      </c>
      <c r="K32" s="18"/>
      <c r="L32" s="20">
        <f t="shared" si="51"/>
        <v>0</v>
      </c>
      <c r="M32" s="18"/>
      <c r="N32" s="20">
        <f t="shared" si="52"/>
        <v>0</v>
      </c>
      <c r="O32" s="18"/>
      <c r="P32" s="20">
        <f t="shared" si="53"/>
        <v>0</v>
      </c>
      <c r="Q32" s="18"/>
      <c r="R32" s="20">
        <f t="shared" si="54"/>
        <v>0</v>
      </c>
      <c r="S32" s="18"/>
      <c r="T32" s="20">
        <f t="shared" si="55"/>
        <v>0</v>
      </c>
      <c r="U32" s="18"/>
      <c r="V32" s="20">
        <f t="shared" si="56"/>
        <v>0</v>
      </c>
      <c r="W32" s="18"/>
      <c r="X32" s="20">
        <f t="shared" si="57"/>
        <v>0</v>
      </c>
      <c r="Y32" s="18"/>
      <c r="Z32" s="20">
        <f t="shared" si="58"/>
        <v>0</v>
      </c>
      <c r="AA32" s="18"/>
      <c r="AB32" s="20">
        <f t="shared" si="59"/>
        <v>0</v>
      </c>
      <c r="AC32" s="18"/>
      <c r="AD32" s="20">
        <f t="shared" si="60"/>
        <v>0</v>
      </c>
      <c r="AE32" s="18"/>
      <c r="AF32" s="20">
        <f t="shared" si="61"/>
        <v>0</v>
      </c>
      <c r="AG32" s="18"/>
      <c r="AH32" s="20">
        <f t="shared" si="63"/>
        <v>0</v>
      </c>
      <c r="AI32" s="18"/>
      <c r="AJ32" s="20">
        <f t="shared" si="62"/>
        <v>0</v>
      </c>
      <c r="AK32" s="1"/>
      <c r="AL32" s="14">
        <f t="shared" si="3"/>
        <v>0</v>
      </c>
      <c r="AM32" s="14">
        <f t="shared" si="4"/>
        <v>0</v>
      </c>
      <c r="AN32" s="14">
        <f t="shared" si="5"/>
        <v>0</v>
      </c>
      <c r="AO32" s="14">
        <f t="shared" si="6"/>
        <v>0</v>
      </c>
      <c r="AP32" s="14">
        <f t="shared" si="7"/>
        <v>0</v>
      </c>
      <c r="AQ32" s="14">
        <f t="shared" si="8"/>
        <v>0</v>
      </c>
      <c r="AR32" s="14">
        <f t="shared" si="9"/>
        <v>0</v>
      </c>
      <c r="AS32" s="14">
        <f t="shared" si="10"/>
        <v>0</v>
      </c>
      <c r="AT32" s="14">
        <f t="shared" si="11"/>
        <v>0</v>
      </c>
      <c r="AU32" s="14">
        <f t="shared" si="12"/>
        <v>0</v>
      </c>
      <c r="AV32" s="14">
        <f t="shared" si="13"/>
        <v>0</v>
      </c>
      <c r="AW32" s="14">
        <f t="shared" si="14"/>
        <v>0</v>
      </c>
      <c r="AX32" s="14">
        <f t="shared" si="15"/>
        <v>0</v>
      </c>
      <c r="AY32" s="14">
        <f t="shared" si="16"/>
        <v>0</v>
      </c>
      <c r="AZ32" s="14">
        <f t="shared" si="17"/>
        <v>0</v>
      </c>
      <c r="BA32" s="14">
        <f t="shared" si="18"/>
        <v>0</v>
      </c>
      <c r="BB32" s="14">
        <f t="shared" si="19"/>
        <v>0</v>
      </c>
      <c r="BC32" s="14">
        <f t="shared" si="20"/>
        <v>0</v>
      </c>
      <c r="BD32" s="14">
        <f t="shared" si="21"/>
        <v>0</v>
      </c>
      <c r="BE32" s="14">
        <f t="shared" si="22"/>
        <v>0</v>
      </c>
      <c r="BF32" s="14">
        <f t="shared" si="23"/>
        <v>0</v>
      </c>
      <c r="BG32" s="14">
        <f t="shared" si="24"/>
        <v>0</v>
      </c>
      <c r="BH32" s="14">
        <f t="shared" si="25"/>
        <v>0</v>
      </c>
      <c r="BI32" s="14">
        <f t="shared" si="26"/>
        <v>0</v>
      </c>
      <c r="BJ32" s="14">
        <f t="shared" si="27"/>
        <v>0</v>
      </c>
      <c r="BK32" s="14">
        <f t="shared" si="28"/>
        <v>0</v>
      </c>
      <c r="BL32" s="14">
        <f t="shared" si="29"/>
        <v>0</v>
      </c>
      <c r="BM32" s="14">
        <f t="shared" si="30"/>
        <v>0</v>
      </c>
      <c r="BN32" s="14">
        <f t="shared" si="31"/>
        <v>0</v>
      </c>
      <c r="BO32" s="14">
        <f t="shared" si="32"/>
        <v>0</v>
      </c>
      <c r="BP32" s="14">
        <f t="shared" si="33"/>
        <v>0</v>
      </c>
      <c r="BQ32" s="14">
        <f t="shared" si="34"/>
        <v>0</v>
      </c>
    </row>
    <row r="33" spans="1:69" ht="6.75" customHeight="1" x14ac:dyDescent="0.25">
      <c r="AL33" s="5"/>
      <c r="AM33" s="6"/>
      <c r="AN33" s="5"/>
      <c r="AO33" s="6"/>
    </row>
    <row r="34" spans="1:69" x14ac:dyDescent="0.25">
      <c r="A34" s="74" t="s">
        <v>31</v>
      </c>
      <c r="B34" s="74"/>
      <c r="C34" s="22">
        <f>SUM(C16:C31)</f>
        <v>566037.88</v>
      </c>
      <c r="D34" s="23">
        <f>SUM(D16:D32)</f>
        <v>1</v>
      </c>
      <c r="E34" s="80">
        <f>AL35</f>
        <v>19.598537292239172</v>
      </c>
      <c r="F34" s="80"/>
      <c r="G34" s="80">
        <f t="shared" ref="G34:S34" si="75">AN35</f>
        <v>19.252525113690272</v>
      </c>
      <c r="H34" s="80"/>
      <c r="I34" s="81">
        <f t="shared" si="75"/>
        <v>12.049083221780139</v>
      </c>
      <c r="J34" s="81"/>
      <c r="K34" s="81">
        <f t="shared" si="75"/>
        <v>17.118415380080211</v>
      </c>
      <c r="L34" s="81"/>
      <c r="M34" s="81">
        <f t="shared" si="75"/>
        <v>18.431496108175658</v>
      </c>
      <c r="N34" s="81"/>
      <c r="O34" s="81">
        <f t="shared" si="75"/>
        <v>13.549942884034547</v>
      </c>
      <c r="P34" s="81"/>
      <c r="Q34" s="81">
        <f t="shared" si="75"/>
        <v>0</v>
      </c>
      <c r="R34" s="81"/>
      <c r="S34" s="81">
        <f t="shared" si="75"/>
        <v>0</v>
      </c>
      <c r="T34" s="81"/>
      <c r="U34" s="81">
        <f>BB35</f>
        <v>0</v>
      </c>
      <c r="V34" s="81"/>
      <c r="W34" s="81">
        <f>BD35</f>
        <v>0</v>
      </c>
      <c r="X34" s="81"/>
      <c r="Y34" s="81">
        <f>BF35</f>
        <v>0</v>
      </c>
      <c r="Z34" s="81"/>
      <c r="AA34" s="81">
        <f>BH35</f>
        <v>0</v>
      </c>
      <c r="AB34" s="81"/>
      <c r="AC34" s="81">
        <f>BJ35</f>
        <v>0</v>
      </c>
      <c r="AD34" s="81"/>
      <c r="AE34" s="81">
        <f>BL35</f>
        <v>0</v>
      </c>
      <c r="AF34" s="81"/>
      <c r="AG34" s="81">
        <f>BN35</f>
        <v>0</v>
      </c>
      <c r="AH34" s="81"/>
      <c r="AI34" s="81">
        <f>BP35</f>
        <v>0</v>
      </c>
      <c r="AJ34" s="81"/>
      <c r="AL34" s="7">
        <f t="shared" ref="AL34:BQ34" si="76">SUM(AL16:AL32)</f>
        <v>0.19598537292239171</v>
      </c>
      <c r="AM34" s="7">
        <f t="shared" si="76"/>
        <v>0.19598537292239171</v>
      </c>
      <c r="AN34" s="7">
        <f t="shared" si="76"/>
        <v>0.19252525113690272</v>
      </c>
      <c r="AO34" s="7">
        <f t="shared" si="76"/>
        <v>0.37909602445687912</v>
      </c>
      <c r="AP34" s="7">
        <f t="shared" si="76"/>
        <v>0.12049083221780139</v>
      </c>
      <c r="AQ34" s="7">
        <f t="shared" si="76"/>
        <v>0.12049083221780139</v>
      </c>
      <c r="AR34" s="7">
        <f t="shared" si="76"/>
        <v>0.17118415380080212</v>
      </c>
      <c r="AS34" s="7">
        <f t="shared" si="76"/>
        <v>0.29167498601860359</v>
      </c>
      <c r="AT34" s="7">
        <f t="shared" si="76"/>
        <v>0.18431496108175657</v>
      </c>
      <c r="AU34" s="7">
        <f t="shared" si="76"/>
        <v>0.47598994710036008</v>
      </c>
      <c r="AV34" s="7">
        <f t="shared" si="76"/>
        <v>0.13549942884034546</v>
      </c>
      <c r="AW34" s="7">
        <f t="shared" si="76"/>
        <v>0.45532816637642692</v>
      </c>
      <c r="AX34" s="7">
        <f t="shared" si="76"/>
        <v>0</v>
      </c>
      <c r="AY34" s="7">
        <f t="shared" si="76"/>
        <v>0</v>
      </c>
      <c r="AZ34" s="7">
        <f t="shared" si="76"/>
        <v>0</v>
      </c>
      <c r="BA34" s="7">
        <f t="shared" si="76"/>
        <v>0</v>
      </c>
      <c r="BB34" s="7">
        <f t="shared" si="76"/>
        <v>0</v>
      </c>
      <c r="BC34" s="7">
        <f t="shared" si="76"/>
        <v>0</v>
      </c>
      <c r="BD34" s="7">
        <f t="shared" si="76"/>
        <v>0</v>
      </c>
      <c r="BE34" s="7">
        <f t="shared" si="76"/>
        <v>0</v>
      </c>
      <c r="BF34" s="7">
        <f t="shared" si="76"/>
        <v>0</v>
      </c>
      <c r="BG34" s="7">
        <f t="shared" si="76"/>
        <v>0</v>
      </c>
      <c r="BH34" s="7">
        <f t="shared" si="76"/>
        <v>0</v>
      </c>
      <c r="BI34" s="7">
        <f t="shared" si="76"/>
        <v>0</v>
      </c>
      <c r="BJ34" s="7">
        <f t="shared" si="76"/>
        <v>0</v>
      </c>
      <c r="BK34" s="7">
        <f t="shared" si="76"/>
        <v>0</v>
      </c>
      <c r="BL34" s="7">
        <f t="shared" si="76"/>
        <v>0</v>
      </c>
      <c r="BM34" s="7">
        <f t="shared" si="76"/>
        <v>0</v>
      </c>
      <c r="BN34" s="7">
        <f t="shared" si="76"/>
        <v>0</v>
      </c>
      <c r="BO34" s="7">
        <f t="shared" si="76"/>
        <v>0</v>
      </c>
      <c r="BP34" s="7">
        <f t="shared" si="76"/>
        <v>0</v>
      </c>
      <c r="BQ34" s="7">
        <f t="shared" si="76"/>
        <v>0</v>
      </c>
    </row>
    <row r="35" spans="1:69" x14ac:dyDescent="0.25">
      <c r="A35" s="74" t="s">
        <v>30</v>
      </c>
      <c r="B35" s="74"/>
      <c r="C35" s="90"/>
      <c r="D35" s="91"/>
      <c r="E35" s="87">
        <f>(E34/100)*$C$34</f>
        <v>110935.145</v>
      </c>
      <c r="F35" s="87"/>
      <c r="G35" s="87">
        <f>(G34/100)*$C$34</f>
        <v>108976.58500000001</v>
      </c>
      <c r="H35" s="87"/>
      <c r="I35" s="88">
        <f>(I34/100)*$C$34</f>
        <v>68202.37522799999</v>
      </c>
      <c r="J35" s="88"/>
      <c r="K35" s="88">
        <f>(K34/100)*$C$34</f>
        <v>96896.715506999972</v>
      </c>
      <c r="L35" s="88"/>
      <c r="M35" s="88">
        <f>(M34/100)*$C$34</f>
        <v>104329.24982299999</v>
      </c>
      <c r="N35" s="88"/>
      <c r="O35" s="88">
        <f>(O34/100)*$C$34</f>
        <v>76697.809442000012</v>
      </c>
      <c r="P35" s="88"/>
      <c r="Q35" s="88">
        <f>(Q34/100)*$C$34</f>
        <v>0</v>
      </c>
      <c r="R35" s="88"/>
      <c r="S35" s="88">
        <f t="shared" ref="S35:AI35" si="77">(S34/100)*$C$34</f>
        <v>0</v>
      </c>
      <c r="T35" s="88"/>
      <c r="U35" s="88">
        <f t="shared" si="77"/>
        <v>0</v>
      </c>
      <c r="V35" s="88"/>
      <c r="W35" s="88">
        <f t="shared" si="77"/>
        <v>0</v>
      </c>
      <c r="X35" s="88"/>
      <c r="Y35" s="88">
        <f t="shared" si="77"/>
        <v>0</v>
      </c>
      <c r="Z35" s="88"/>
      <c r="AA35" s="88">
        <f t="shared" si="77"/>
        <v>0</v>
      </c>
      <c r="AB35" s="88"/>
      <c r="AC35" s="88">
        <f t="shared" si="77"/>
        <v>0</v>
      </c>
      <c r="AD35" s="88"/>
      <c r="AE35" s="88">
        <f t="shared" si="77"/>
        <v>0</v>
      </c>
      <c r="AF35" s="88"/>
      <c r="AG35" s="88">
        <f t="shared" si="77"/>
        <v>0</v>
      </c>
      <c r="AH35" s="88"/>
      <c r="AI35" s="88">
        <f t="shared" si="77"/>
        <v>0</v>
      </c>
      <c r="AJ35" s="88"/>
      <c r="AL35" s="7">
        <f>AL34*100</f>
        <v>19.598537292239172</v>
      </c>
      <c r="AM35" s="7">
        <f t="shared" ref="AM35:BE35" si="78">AM34*100</f>
        <v>19.598537292239172</v>
      </c>
      <c r="AN35" s="7">
        <f t="shared" si="78"/>
        <v>19.252525113690272</v>
      </c>
      <c r="AO35" s="7">
        <f t="shared" si="78"/>
        <v>37.909602445687909</v>
      </c>
      <c r="AP35" s="7">
        <f t="shared" si="78"/>
        <v>12.049083221780139</v>
      </c>
      <c r="AQ35" s="7">
        <f t="shared" si="78"/>
        <v>12.049083221780139</v>
      </c>
      <c r="AR35" s="7">
        <f t="shared" si="78"/>
        <v>17.118415380080211</v>
      </c>
      <c r="AS35" s="7">
        <f t="shared" si="78"/>
        <v>29.167498601860359</v>
      </c>
      <c r="AT35" s="7">
        <f t="shared" si="78"/>
        <v>18.431496108175658</v>
      </c>
      <c r="AU35" s="7">
        <f t="shared" si="78"/>
        <v>47.59899471003601</v>
      </c>
      <c r="AV35" s="7">
        <f t="shared" si="78"/>
        <v>13.549942884034547</v>
      </c>
      <c r="AW35" s="7">
        <f t="shared" si="78"/>
        <v>45.532816637642689</v>
      </c>
      <c r="AX35" s="7">
        <f t="shared" si="78"/>
        <v>0</v>
      </c>
      <c r="AY35" s="7">
        <f t="shared" si="78"/>
        <v>0</v>
      </c>
      <c r="AZ35" s="7">
        <f t="shared" si="78"/>
        <v>0</v>
      </c>
      <c r="BA35" s="7">
        <f t="shared" si="78"/>
        <v>0</v>
      </c>
      <c r="BB35" s="7">
        <f t="shared" si="78"/>
        <v>0</v>
      </c>
      <c r="BC35" s="7">
        <f t="shared" si="78"/>
        <v>0</v>
      </c>
      <c r="BD35" s="7">
        <f t="shared" si="78"/>
        <v>0</v>
      </c>
      <c r="BE35" s="7">
        <f t="shared" si="78"/>
        <v>0</v>
      </c>
      <c r="BF35" s="7">
        <f t="shared" ref="BF35:BQ35" si="79">BF34*100</f>
        <v>0</v>
      </c>
      <c r="BG35" s="7">
        <f t="shared" si="79"/>
        <v>0</v>
      </c>
      <c r="BH35" s="7">
        <f t="shared" si="79"/>
        <v>0</v>
      </c>
      <c r="BI35" s="7">
        <f t="shared" si="79"/>
        <v>0</v>
      </c>
      <c r="BJ35" s="7">
        <f t="shared" si="79"/>
        <v>0</v>
      </c>
      <c r="BK35" s="7">
        <f t="shared" si="79"/>
        <v>0</v>
      </c>
      <c r="BL35" s="7">
        <f t="shared" si="79"/>
        <v>0</v>
      </c>
      <c r="BM35" s="7">
        <f t="shared" si="79"/>
        <v>0</v>
      </c>
      <c r="BN35" s="7">
        <f t="shared" si="79"/>
        <v>0</v>
      </c>
      <c r="BO35" s="7">
        <f t="shared" si="79"/>
        <v>0</v>
      </c>
      <c r="BP35" s="7">
        <f t="shared" si="79"/>
        <v>0</v>
      </c>
      <c r="BQ35" s="7">
        <f t="shared" si="79"/>
        <v>0</v>
      </c>
    </row>
    <row r="36" spans="1:69" x14ac:dyDescent="0.25">
      <c r="A36" s="74" t="s">
        <v>32</v>
      </c>
      <c r="B36" s="74"/>
      <c r="C36" s="90"/>
      <c r="D36" s="91"/>
      <c r="E36" s="92">
        <f>AM35</f>
        <v>19.598537292239172</v>
      </c>
      <c r="F36" s="92"/>
      <c r="G36" s="92">
        <f>E36+G34</f>
        <v>38.85106240592944</v>
      </c>
      <c r="H36" s="92"/>
      <c r="I36" s="86">
        <f>IF((G36=100),0,G36+I34)</f>
        <v>50.900145627709577</v>
      </c>
      <c r="J36" s="86"/>
      <c r="K36" s="86">
        <f>IF((I36=100),0,I36+K34)</f>
        <v>68.018561007789785</v>
      </c>
      <c r="L36" s="86"/>
      <c r="M36" s="86">
        <f>IF((K36=100),0,K36+M34)</f>
        <v>86.45005711596545</v>
      </c>
      <c r="N36" s="86"/>
      <c r="O36" s="86">
        <f>IF((M36=100),0,M36+O34)</f>
        <v>100</v>
      </c>
      <c r="P36" s="86"/>
      <c r="Q36" s="86">
        <f>IF((O36=100),0,O36+Q34)</f>
        <v>0</v>
      </c>
      <c r="R36" s="86"/>
      <c r="S36" s="86">
        <f>IF((Q36=100),0,Q36+S34)</f>
        <v>0</v>
      </c>
      <c r="T36" s="86"/>
      <c r="U36" s="86">
        <f>IF((S36=100),0,S36+U34)</f>
        <v>0</v>
      </c>
      <c r="V36" s="86"/>
      <c r="W36" s="86">
        <f>IF((U36=100),0,U36+W34)</f>
        <v>0</v>
      </c>
      <c r="X36" s="86"/>
      <c r="Y36" s="86">
        <f>IF((W36=100),0,W36+Y34)</f>
        <v>0</v>
      </c>
      <c r="Z36" s="86"/>
      <c r="AA36" s="86">
        <f>IF((Y36=100),0,Y36+AA34)</f>
        <v>0</v>
      </c>
      <c r="AB36" s="86"/>
      <c r="AC36" s="86">
        <f>IF((AA36=100),0,AA36+AC34)</f>
        <v>0</v>
      </c>
      <c r="AD36" s="86"/>
      <c r="AE36" s="86">
        <f>IF((AC36=100),0,AC36+AE34)</f>
        <v>0</v>
      </c>
      <c r="AF36" s="86"/>
      <c r="AG36" s="86">
        <f>IF((AE36=100),0,AE36+AG34)</f>
        <v>0</v>
      </c>
      <c r="AH36" s="86"/>
      <c r="AI36" s="86">
        <f>IF((AG36=100),0,AG36+AI34)</f>
        <v>0</v>
      </c>
      <c r="AJ36" s="86"/>
    </row>
    <row r="37" spans="1:69" x14ac:dyDescent="0.25">
      <c r="A37" s="74" t="s">
        <v>33</v>
      </c>
      <c r="B37" s="74"/>
      <c r="C37" s="90"/>
      <c r="D37" s="91"/>
      <c r="E37" s="85">
        <f>(E36/100)*$C$34</f>
        <v>110935.145</v>
      </c>
      <c r="F37" s="85"/>
      <c r="G37" s="85">
        <f>(G36/100)*$C$34</f>
        <v>219911.72999999998</v>
      </c>
      <c r="H37" s="85"/>
      <c r="I37" s="89">
        <f>(I36/100)*$C$34</f>
        <v>288114.10522800003</v>
      </c>
      <c r="J37" s="89"/>
      <c r="K37" s="89">
        <f>(K36/100)*$C$34</f>
        <v>385010.8207349999</v>
      </c>
      <c r="L37" s="89"/>
      <c r="M37" s="89">
        <f>(M36/100)*$C$34</f>
        <v>489340.07055800001</v>
      </c>
      <c r="N37" s="89"/>
      <c r="O37" s="89">
        <f>(O36/100)*$C$34</f>
        <v>566037.88</v>
      </c>
      <c r="P37" s="89"/>
      <c r="Q37" s="89">
        <f>(Q36/100)*$C$34</f>
        <v>0</v>
      </c>
      <c r="R37" s="89"/>
      <c r="S37" s="89">
        <f t="shared" ref="S37:AI37" si="80">(S36/100)*$C$34</f>
        <v>0</v>
      </c>
      <c r="T37" s="89"/>
      <c r="U37" s="89">
        <f t="shared" si="80"/>
        <v>0</v>
      </c>
      <c r="V37" s="89"/>
      <c r="W37" s="89">
        <f t="shared" si="80"/>
        <v>0</v>
      </c>
      <c r="X37" s="89"/>
      <c r="Y37" s="89">
        <f t="shared" si="80"/>
        <v>0</v>
      </c>
      <c r="Z37" s="89"/>
      <c r="AA37" s="89">
        <f t="shared" si="80"/>
        <v>0</v>
      </c>
      <c r="AB37" s="89"/>
      <c r="AC37" s="89">
        <f t="shared" si="80"/>
        <v>0</v>
      </c>
      <c r="AD37" s="89"/>
      <c r="AE37" s="89">
        <f t="shared" si="80"/>
        <v>0</v>
      </c>
      <c r="AF37" s="89"/>
      <c r="AG37" s="89">
        <f t="shared" si="80"/>
        <v>0</v>
      </c>
      <c r="AH37" s="89"/>
      <c r="AI37" s="89">
        <f t="shared" si="80"/>
        <v>0</v>
      </c>
      <c r="AJ37" s="89"/>
    </row>
    <row r="38" spans="1:69" x14ac:dyDescent="0.25">
      <c r="A38" s="24"/>
      <c r="B38" s="24"/>
      <c r="C38" s="25"/>
      <c r="D38" s="25"/>
      <c r="E38" s="25"/>
      <c r="F38" s="25"/>
      <c r="G38" s="26"/>
      <c r="H38" s="26"/>
      <c r="I38" s="8"/>
    </row>
    <row r="39" spans="1:69" x14ac:dyDescent="0.25">
      <c r="A39" s="27" t="s">
        <v>71</v>
      </c>
      <c r="B39" s="27"/>
      <c r="C39" s="25"/>
      <c r="D39" s="25"/>
      <c r="E39" s="25"/>
      <c r="F39" s="28"/>
      <c r="G39" s="28"/>
      <c r="H39" s="28"/>
    </row>
    <row r="40" spans="1:69" x14ac:dyDescent="0.25">
      <c r="A40" s="27"/>
      <c r="B40" s="27"/>
      <c r="C40" s="25"/>
      <c r="D40" s="25"/>
      <c r="E40" s="25"/>
      <c r="F40" s="28"/>
      <c r="G40" s="28"/>
      <c r="H40" s="29"/>
      <c r="I40" s="9"/>
      <c r="J40" s="9"/>
      <c r="K40" s="9"/>
      <c r="L40" s="9"/>
      <c r="M40" s="9"/>
      <c r="N40" s="9"/>
    </row>
    <row r="41" spans="1:69" x14ac:dyDescent="0.25">
      <c r="A41" s="27"/>
      <c r="B41" s="27"/>
      <c r="C41" s="25"/>
      <c r="D41" s="25"/>
      <c r="E41" s="25"/>
      <c r="F41" s="28"/>
      <c r="G41" s="28"/>
      <c r="H41" s="29"/>
      <c r="I41" s="9"/>
      <c r="J41" s="9"/>
      <c r="K41" s="9"/>
      <c r="L41" s="9"/>
      <c r="M41" s="9"/>
      <c r="N41" s="9"/>
    </row>
    <row r="42" spans="1:69" x14ac:dyDescent="0.25">
      <c r="A42" s="27"/>
      <c r="B42" s="27"/>
      <c r="C42" s="25"/>
      <c r="D42" s="25"/>
      <c r="E42" s="30"/>
      <c r="F42" s="30"/>
      <c r="G42" s="28"/>
      <c r="H42" s="31"/>
      <c r="I42" s="10"/>
      <c r="J42" s="10"/>
      <c r="K42" s="10"/>
      <c r="L42" s="10"/>
      <c r="M42" s="10"/>
      <c r="N42" s="10"/>
    </row>
    <row r="43" spans="1:69" x14ac:dyDescent="0.25">
      <c r="A43" s="32" t="s">
        <v>53</v>
      </c>
      <c r="B43" s="27"/>
      <c r="C43" s="25"/>
      <c r="D43" s="25"/>
      <c r="E43" s="25"/>
      <c r="F43" s="28"/>
      <c r="G43" s="28"/>
      <c r="H43" s="25"/>
      <c r="I43" s="8"/>
      <c r="J43" s="8"/>
      <c r="K43" s="8"/>
      <c r="L43" s="8"/>
      <c r="M43" s="8"/>
      <c r="N43" s="8"/>
    </row>
    <row r="44" spans="1:69" x14ac:dyDescent="0.25">
      <c r="A44" s="33" t="s">
        <v>50</v>
      </c>
      <c r="B44" s="34"/>
      <c r="C44" s="25"/>
      <c r="D44" s="25"/>
      <c r="E44" s="25"/>
      <c r="F44" s="28"/>
      <c r="G44" s="28"/>
      <c r="H44" s="25"/>
      <c r="I44" s="8"/>
      <c r="J44" s="8"/>
      <c r="K44" s="8"/>
      <c r="L44" s="8"/>
      <c r="M44" s="8"/>
      <c r="N44" s="8"/>
    </row>
    <row r="45" spans="1:69" x14ac:dyDescent="0.25">
      <c r="A45" s="27" t="s">
        <v>51</v>
      </c>
      <c r="B45" s="28"/>
      <c r="C45" s="28"/>
      <c r="D45" s="28"/>
      <c r="E45" s="28"/>
      <c r="F45" s="28"/>
      <c r="G45" s="28"/>
      <c r="H45" s="28"/>
      <c r="K45" s="8"/>
      <c r="L45" s="8"/>
      <c r="M45" s="8"/>
    </row>
    <row r="46" spans="1:69" x14ac:dyDescent="0.25">
      <c r="A46" s="28" t="s">
        <v>52</v>
      </c>
      <c r="B46" s="28"/>
      <c r="C46" s="28"/>
      <c r="D46" s="28"/>
      <c r="E46" s="28"/>
      <c r="F46" s="28"/>
      <c r="G46" s="28"/>
      <c r="H46" s="28"/>
    </row>
    <row r="47" spans="1:69" x14ac:dyDescent="0.25">
      <c r="A47" s="28"/>
      <c r="B47" s="28"/>
      <c r="C47" s="28"/>
      <c r="D47" s="28"/>
      <c r="E47" s="28"/>
      <c r="F47" s="28"/>
      <c r="G47" s="28"/>
      <c r="H47" s="28"/>
    </row>
    <row r="48" spans="1:69" x14ac:dyDescent="0.25">
      <c r="A48" s="28"/>
      <c r="B48" s="28"/>
      <c r="C48" s="28"/>
      <c r="D48" s="28"/>
      <c r="E48" s="28"/>
      <c r="F48" s="28"/>
      <c r="G48" s="28"/>
      <c r="H48" s="28"/>
    </row>
    <row r="49" spans="1:8" x14ac:dyDescent="0.25">
      <c r="A49" s="28"/>
      <c r="B49" s="28"/>
      <c r="C49" s="28"/>
      <c r="D49" s="28"/>
      <c r="E49" s="28"/>
      <c r="F49" s="28"/>
      <c r="G49" s="28"/>
      <c r="H49" s="28"/>
    </row>
    <row r="50" spans="1:8" x14ac:dyDescent="0.25">
      <c r="A50" s="28"/>
      <c r="B50" s="28"/>
      <c r="C50" s="28"/>
      <c r="D50" s="28"/>
      <c r="E50" s="28"/>
      <c r="F50" s="28"/>
      <c r="G50" s="28"/>
      <c r="H50" s="28"/>
    </row>
    <row r="51" spans="1:8" x14ac:dyDescent="0.25">
      <c r="A51" s="28"/>
      <c r="B51" s="28"/>
      <c r="C51" s="28"/>
      <c r="D51" s="28"/>
      <c r="E51" s="28"/>
      <c r="F51" s="28"/>
      <c r="G51" s="28"/>
      <c r="H51" s="28"/>
    </row>
    <row r="52" spans="1:8" x14ac:dyDescent="0.25">
      <c r="A52" s="28"/>
      <c r="B52" s="28"/>
      <c r="C52" s="28"/>
      <c r="D52" s="28"/>
      <c r="E52" s="28"/>
      <c r="F52" s="28"/>
      <c r="G52" s="28"/>
      <c r="H52" s="28"/>
    </row>
  </sheetData>
  <sheetProtection selectLockedCells="1"/>
  <mergeCells count="108">
    <mergeCell ref="BP14:BQ14"/>
    <mergeCell ref="BF14:BG14"/>
    <mergeCell ref="BH14:BI14"/>
    <mergeCell ref="BJ14:BK14"/>
    <mergeCell ref="BL14:BM14"/>
    <mergeCell ref="BN14:BO14"/>
    <mergeCell ref="AE36:AF36"/>
    <mergeCell ref="AC37:AD37"/>
    <mergeCell ref="AE37:AF37"/>
    <mergeCell ref="AG14:AH14"/>
    <mergeCell ref="AI14:AJ14"/>
    <mergeCell ref="AG34:AH34"/>
    <mergeCell ref="AI34:AJ34"/>
    <mergeCell ref="AG35:AH35"/>
    <mergeCell ref="AI35:AJ35"/>
    <mergeCell ref="AG36:AH36"/>
    <mergeCell ref="AI36:AJ36"/>
    <mergeCell ref="AG37:AH37"/>
    <mergeCell ref="AI37:AJ37"/>
    <mergeCell ref="AE14:AF14"/>
    <mergeCell ref="AC34:AD34"/>
    <mergeCell ref="AE34:AF34"/>
    <mergeCell ref="AC35:AD35"/>
    <mergeCell ref="AE35:AF35"/>
    <mergeCell ref="Y37:Z37"/>
    <mergeCell ref="AA37:AB37"/>
    <mergeCell ref="AC14:AD14"/>
    <mergeCell ref="AC36:AD36"/>
    <mergeCell ref="Y14:Z14"/>
    <mergeCell ref="AA14:AB14"/>
    <mergeCell ref="Y34:Z34"/>
    <mergeCell ref="AA34:AB34"/>
    <mergeCell ref="Y35:Z35"/>
    <mergeCell ref="AA35:AB35"/>
    <mergeCell ref="Y36:Z36"/>
    <mergeCell ref="AA36:AB36"/>
    <mergeCell ref="U37:V37"/>
    <mergeCell ref="W37:X37"/>
    <mergeCell ref="C35:D35"/>
    <mergeCell ref="C36:D36"/>
    <mergeCell ref="C37:D37"/>
    <mergeCell ref="I37:J37"/>
    <mergeCell ref="K37:L37"/>
    <mergeCell ref="M37:N37"/>
    <mergeCell ref="O37:P37"/>
    <mergeCell ref="Q37:R37"/>
    <mergeCell ref="U36:V36"/>
    <mergeCell ref="K36:L36"/>
    <mergeCell ref="S37:T37"/>
    <mergeCell ref="O36:P36"/>
    <mergeCell ref="E36:F36"/>
    <mergeCell ref="G36:H36"/>
    <mergeCell ref="I36:J36"/>
    <mergeCell ref="A35:B35"/>
    <mergeCell ref="A36:B36"/>
    <mergeCell ref="A37:B37"/>
    <mergeCell ref="E37:F37"/>
    <mergeCell ref="G37:H37"/>
    <mergeCell ref="W34:X34"/>
    <mergeCell ref="W36:X36"/>
    <mergeCell ref="E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Q36:R36"/>
    <mergeCell ref="S34:T34"/>
    <mergeCell ref="S36:T36"/>
    <mergeCell ref="U34:V34"/>
    <mergeCell ref="M34:N34"/>
    <mergeCell ref="M36:N36"/>
    <mergeCell ref="O34:P34"/>
    <mergeCell ref="AZ14:BA14"/>
    <mergeCell ref="BB14:BC14"/>
    <mergeCell ref="BD14:BE14"/>
    <mergeCell ref="AN14:AO14"/>
    <mergeCell ref="AP14:AQ14"/>
    <mergeCell ref="AR14:AS14"/>
    <mergeCell ref="AT14:AU14"/>
    <mergeCell ref="AV14:AW14"/>
    <mergeCell ref="AX14:AY14"/>
    <mergeCell ref="AL14:AM14"/>
    <mergeCell ref="A34:B34"/>
    <mergeCell ref="M14:N14"/>
    <mergeCell ref="O14:P14"/>
    <mergeCell ref="Q14:R14"/>
    <mergeCell ref="K14:L14"/>
    <mergeCell ref="A13:A15"/>
    <mergeCell ref="B13:B15"/>
    <mergeCell ref="C13:C15"/>
    <mergeCell ref="D13:D15"/>
    <mergeCell ref="E14:F14"/>
    <mergeCell ref="G14:H14"/>
    <mergeCell ref="I14:J14"/>
    <mergeCell ref="E34:F34"/>
    <mergeCell ref="K34:L34"/>
    <mergeCell ref="Q34:R34"/>
    <mergeCell ref="G34:H34"/>
    <mergeCell ref="I34:J34"/>
    <mergeCell ref="S14:T14"/>
    <mergeCell ref="U14:V14"/>
    <mergeCell ref="W14:X14"/>
    <mergeCell ref="E13:P13"/>
  </mergeCells>
  <conditionalFormatting sqref="L16:L32">
    <cfRule type="cellIs" dxfId="7" priority="11" operator="greaterThan">
      <formula>0</formula>
    </cfRule>
  </conditionalFormatting>
  <conditionalFormatting sqref="N16:N32">
    <cfRule type="cellIs" dxfId="6" priority="4" operator="greaterThan">
      <formula>0</formula>
    </cfRule>
  </conditionalFormatting>
  <conditionalFormatting sqref="P16:P32">
    <cfRule type="cellIs" dxfId="5" priority="2" operator="greaterThan">
      <formula>0</formula>
    </cfRule>
  </conditionalFormatting>
  <conditionalFormatting sqref="R16:R32 T16:T32">
    <cfRule type="cellIs" dxfId="4" priority="7" operator="greaterThan">
      <formula>0</formula>
    </cfRule>
  </conditionalFormatting>
  <conditionalFormatting sqref="V16:V32">
    <cfRule type="cellIs" dxfId="3" priority="3" operator="greaterThan">
      <formula>0</formula>
    </cfRule>
  </conditionalFormatting>
  <conditionalFormatting sqref="X26:X28">
    <cfRule type="cellIs" dxfId="2" priority="1" operator="greaterThan">
      <formula>0</formula>
    </cfRule>
  </conditionalFormatting>
  <conditionalFormatting sqref="X16:AJ25 D16:D32 F16:F32 H16:H32 J16:J32 Z26 AB26:AJ26 Z27:AJ27 Z28 AB28:AJ28 X29:AJ32 E34:E37 G34:G37 I34:I37 K34:K37 M34:M37 O34:O37 Q34:Q37 S34:S37 U34:U37 W34:W37 Y34:Y37 AA34:AA37 AC34:AC37 AE34:AE37 AG34:AG37 AI34:AI37">
    <cfRule type="cellIs" dxfId="1" priority="67" operator="greaterThan">
      <formula>0</formula>
    </cfRule>
  </conditionalFormatting>
  <conditionalFormatting sqref="AL34:BQ35">
    <cfRule type="cellIs" dxfId="0" priority="28" operator="greater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2024-11-06T11:51:48Z</cp:lastPrinted>
  <dcterms:created xsi:type="dcterms:W3CDTF">2013-09-01T20:19:58Z</dcterms:created>
  <dcterms:modified xsi:type="dcterms:W3CDTF">2024-11-07T17:36:22Z</dcterms:modified>
</cp:coreProperties>
</file>